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0" windowWidth="15480" windowHeight="7935" firstSheet="1" activeTab="6"/>
  </bookViews>
  <sheets>
    <sheet name="งบทดลองก่อน+หลังปิดบัญชี" sheetId="34" r:id="rId1"/>
    <sheet name="หมายเหตุงบทดลอง ก่อน+หลังปิด" sheetId="39" r:id="rId2"/>
    <sheet name="รับจ่าย" sheetId="35" r:id="rId3"/>
    <sheet name="หมายเหตุ รับ - จ่าย" sheetId="38" r:id="rId4"/>
    <sheet name="งบแสดงฐานะ" sheetId="1" r:id="rId5"/>
    <sheet name="2" sheetId="2" r:id="rId6"/>
    <sheet name="3-4" sheetId="3" r:id="rId7"/>
    <sheet name="5-9" sheetId="4" r:id="rId8"/>
    <sheet name="10-11" sheetId="5" r:id="rId9"/>
    <sheet name="12 13 15" sheetId="6" r:id="rId10"/>
    <sheet name="14" sheetId="7" r:id="rId11"/>
    <sheet name="16" sheetId="8" r:id="rId12"/>
    <sheet name="16." sheetId="9" r:id="rId13"/>
    <sheet name="17" sheetId="10" r:id="rId14"/>
    <sheet name="18" sheetId="41" r:id="rId15"/>
    <sheet name="บริหาร" sheetId="13" r:id="rId16"/>
    <sheet name="รักษาสงบ" sheetId="14" r:id="rId17"/>
    <sheet name="ศึกษา" sheetId="15" r:id="rId18"/>
    <sheet name="สาธา" sheetId="16" r:id="rId19"/>
    <sheet name="สงเคราะห์" sheetId="17" r:id="rId20"/>
    <sheet name="เคหะชุมชน" sheetId="18" r:id="rId21"/>
    <sheet name="ความเข้มแข็ง" sheetId="19" r:id="rId22"/>
    <sheet name="ศาสนา" sheetId="20" r:id="rId23"/>
    <sheet name="เกษตร" sheetId="21" r:id="rId24"/>
    <sheet name="งบกลาง" sheetId="40" r:id="rId25"/>
    <sheet name="รวมแผนงาน" sheetId="25" r:id="rId26"/>
    <sheet name="รวมแผนงาน(สะสม)" sheetId="26" r:id="rId27"/>
    <sheet name="รวมแผนงาน(ทุนสำรอง)" sheetId="27" r:id="rId28"/>
    <sheet name="รวมแผนงาน(เงินกู้)" sheetId="28" r:id="rId29"/>
    <sheet name="งบแสดงผลจ่ายรวม" sheetId="30" r:id="rId30"/>
    <sheet name="งบแสดงผลจ่ายรวม รับ+สะสม" sheetId="31" r:id="rId31"/>
    <sheet name="งบแสดงผลจ่ายรวม สะสม+ทุนสำรอง" sheetId="32" r:id="rId32"/>
    <sheet name="งบแสดงผลจ่ายรวม ทุนสำรอง+ง.กู้" sheetId="33" r:id="rId33"/>
    <sheet name="ใบผ่าน" sheetId="36" r:id="rId34"/>
    <sheet name="รับจ่ายเงินสด" sheetId="42" r:id="rId35"/>
    <sheet name="Sheet1" sheetId="43" r:id="rId36"/>
  </sheets>
  <definedNames>
    <definedName name="_xlnm.Print_Titles" localSheetId="9">'12 13 15'!$1:$3</definedName>
    <definedName name="_xlnm.Print_Titles" localSheetId="6">'3-4'!$1:$3</definedName>
    <definedName name="_xlnm.Print_Titles" localSheetId="7">'5-9'!$1:$3</definedName>
    <definedName name="_xlnm.Print_Titles" localSheetId="4">งบแสดงฐานะ!$1:$4</definedName>
  </definedNames>
  <calcPr calcId="124519"/>
</workbook>
</file>

<file path=xl/calcChain.xml><?xml version="1.0" encoding="utf-8"?>
<calcChain xmlns="http://schemas.openxmlformats.org/spreadsheetml/2006/main">
  <c r="H101" i="39"/>
  <c r="H30" i="6"/>
  <c r="H16"/>
  <c r="H15"/>
  <c r="H17" s="1"/>
  <c r="D109" i="34"/>
  <c r="D107"/>
  <c r="H97" i="39"/>
  <c r="H95"/>
  <c r="H94"/>
  <c r="H96" s="1"/>
  <c r="C35" i="35"/>
  <c r="C21" i="43"/>
  <c r="C20"/>
  <c r="C29" s="1"/>
  <c r="F19"/>
  <c r="C14"/>
  <c r="C8"/>
  <c r="C22" i="34"/>
  <c r="I136" i="42"/>
  <c r="I135"/>
  <c r="I134"/>
  <c r="D135"/>
  <c r="D134"/>
  <c r="D133"/>
  <c r="G133"/>
  <c r="I132"/>
  <c r="I131"/>
  <c r="H24" i="6"/>
  <c r="H23"/>
  <c r="H41" i="35"/>
  <c r="C17"/>
  <c r="D112" i="34"/>
  <c r="H74" i="39"/>
  <c r="D103" i="34" s="1"/>
  <c r="C99"/>
  <c r="H106" i="39"/>
  <c r="H103"/>
  <c r="E39" i="1"/>
  <c r="E19"/>
  <c r="E20" i="3"/>
  <c r="F56" i="36"/>
  <c r="F49"/>
  <c r="E11" i="13"/>
  <c r="E528" i="36"/>
  <c r="F532" s="1"/>
  <c r="F546" s="1"/>
  <c r="A83" i="42"/>
  <c r="D132"/>
  <c r="G132"/>
  <c r="M144"/>
  <c r="D131"/>
  <c r="G131"/>
  <c r="G108"/>
  <c r="D108"/>
  <c r="C73"/>
  <c r="E19" i="3"/>
  <c r="E17" i="1"/>
  <c r="H28" i="6"/>
  <c r="E53" i="1"/>
  <c r="D113" i="34"/>
  <c r="E54" i="1" s="1"/>
  <c r="E546" i="36"/>
  <c r="E508"/>
  <c r="F508"/>
  <c r="C26" i="35"/>
  <c r="A84" i="42"/>
  <c r="B17"/>
  <c r="D68"/>
  <c r="C68"/>
  <c r="D67"/>
  <c r="C67"/>
  <c r="I65"/>
  <c r="H61"/>
  <c r="I60"/>
  <c r="I58"/>
  <c r="I57"/>
  <c r="J55"/>
  <c r="C54"/>
  <c r="I53"/>
  <c r="J53" s="1"/>
  <c r="C53"/>
  <c r="I52"/>
  <c r="D52"/>
  <c r="C52"/>
  <c r="B140"/>
  <c r="A140"/>
  <c r="D137"/>
  <c r="G136"/>
  <c r="D136"/>
  <c r="C136"/>
  <c r="C135"/>
  <c r="C134"/>
  <c r="C133"/>
  <c r="C132"/>
  <c r="C131"/>
  <c r="D130"/>
  <c r="D128"/>
  <c r="I121"/>
  <c r="I109"/>
  <c r="I108"/>
  <c r="D111"/>
  <c r="G107"/>
  <c r="D107"/>
  <c r="D104"/>
  <c r="B94"/>
  <c r="B141" s="1"/>
  <c r="C93"/>
  <c r="K92"/>
  <c r="C92"/>
  <c r="J91"/>
  <c r="D91"/>
  <c r="A91"/>
  <c r="K91" s="1"/>
  <c r="K90"/>
  <c r="C90"/>
  <c r="J89"/>
  <c r="H89"/>
  <c r="D89"/>
  <c r="H90" s="1"/>
  <c r="A89"/>
  <c r="J88"/>
  <c r="D88"/>
  <c r="A88"/>
  <c r="K88" s="1"/>
  <c r="J87"/>
  <c r="I87"/>
  <c r="D87"/>
  <c r="A87"/>
  <c r="J86"/>
  <c r="H86"/>
  <c r="H88" s="1"/>
  <c r="G86"/>
  <c r="D86"/>
  <c r="A86"/>
  <c r="K86" s="1"/>
  <c r="J85"/>
  <c r="G85"/>
  <c r="D85"/>
  <c r="A85"/>
  <c r="I84"/>
  <c r="D84"/>
  <c r="K84"/>
  <c r="K83"/>
  <c r="J82"/>
  <c r="K82" s="1"/>
  <c r="I82"/>
  <c r="D82"/>
  <c r="C82"/>
  <c r="K81"/>
  <c r="I81"/>
  <c r="C81"/>
  <c r="I80"/>
  <c r="A80"/>
  <c r="K80" s="1"/>
  <c r="J79"/>
  <c r="D79"/>
  <c r="A79"/>
  <c r="K78"/>
  <c r="D78"/>
  <c r="C78"/>
  <c r="K77"/>
  <c r="H77"/>
  <c r="G77"/>
  <c r="D77"/>
  <c r="C77"/>
  <c r="J76"/>
  <c r="B75"/>
  <c r="B76" s="1"/>
  <c r="A75"/>
  <c r="A76" s="1"/>
  <c r="C74"/>
  <c r="C72"/>
  <c r="C70"/>
  <c r="I69"/>
  <c r="J69" s="1"/>
  <c r="C69"/>
  <c r="C75"/>
  <c r="C76" s="1"/>
  <c r="G44"/>
  <c r="D44"/>
  <c r="D42"/>
  <c r="D41"/>
  <c r="I40"/>
  <c r="C40"/>
  <c r="C39"/>
  <c r="C38"/>
  <c r="I37"/>
  <c r="C37"/>
  <c r="C36"/>
  <c r="D35"/>
  <c r="C35"/>
  <c r="D34"/>
  <c r="D33"/>
  <c r="C33"/>
  <c r="D32"/>
  <c r="C32"/>
  <c r="D29"/>
  <c r="L28"/>
  <c r="D28"/>
  <c r="C28"/>
  <c r="C27"/>
  <c r="G26"/>
  <c r="G75" s="1"/>
  <c r="D26"/>
  <c r="C26"/>
  <c r="C25"/>
  <c r="I24"/>
  <c r="D24"/>
  <c r="C24"/>
  <c r="I23"/>
  <c r="D23"/>
  <c r="C23"/>
  <c r="J22"/>
  <c r="D22"/>
  <c r="C22"/>
  <c r="J21"/>
  <c r="C21"/>
  <c r="I20"/>
  <c r="D20"/>
  <c r="C20"/>
  <c r="L19"/>
  <c r="H19"/>
  <c r="D19"/>
  <c r="I18"/>
  <c r="D18"/>
  <c r="D75" s="1"/>
  <c r="C18"/>
  <c r="H17"/>
  <c r="J17" s="1"/>
  <c r="G17"/>
  <c r="I16"/>
  <c r="D16"/>
  <c r="C16"/>
  <c r="J15"/>
  <c r="D15"/>
  <c r="C15"/>
  <c r="J14"/>
  <c r="H14"/>
  <c r="I15" s="1"/>
  <c r="D14"/>
  <c r="A14"/>
  <c r="C14" s="1"/>
  <c r="J13"/>
  <c r="D13"/>
  <c r="A13"/>
  <c r="C13" s="1"/>
  <c r="J12"/>
  <c r="I12"/>
  <c r="D12"/>
  <c r="A12"/>
  <c r="C12" s="1"/>
  <c r="J11"/>
  <c r="D11"/>
  <c r="A11"/>
  <c r="C11" s="1"/>
  <c r="J10"/>
  <c r="I10"/>
  <c r="D10"/>
  <c r="A10"/>
  <c r="C10" s="1"/>
  <c r="F472" i="36"/>
  <c r="E472"/>
  <c r="H21" i="39"/>
  <c r="H22" s="1"/>
  <c r="H18"/>
  <c r="F435" i="36"/>
  <c r="E435"/>
  <c r="C100" i="34"/>
  <c r="A94" i="42" l="1"/>
  <c r="A141" s="1"/>
  <c r="K85"/>
  <c r="K89"/>
  <c r="D94"/>
  <c r="M19"/>
  <c r="G94"/>
  <c r="I77"/>
  <c r="H83"/>
  <c r="C86"/>
  <c r="I86"/>
  <c r="K87"/>
  <c r="C89"/>
  <c r="C140"/>
  <c r="C17"/>
  <c r="A17"/>
  <c r="D17"/>
  <c r="D76" s="1"/>
  <c r="C79"/>
  <c r="C87"/>
  <c r="C88"/>
  <c r="D140"/>
  <c r="D141" s="1"/>
  <c r="G140"/>
  <c r="I59"/>
  <c r="G76"/>
  <c r="J24"/>
  <c r="L24" s="1"/>
  <c r="C84"/>
  <c r="C91"/>
  <c r="K79"/>
  <c r="C80"/>
  <c r="C83"/>
  <c r="C85"/>
  <c r="H23" i="39"/>
  <c r="J18" i="42" l="1"/>
  <c r="G141"/>
  <c r="G144" s="1"/>
  <c r="D144"/>
  <c r="C94"/>
  <c r="C141" s="1"/>
  <c r="G148"/>
  <c r="H76"/>
  <c r="I76" s="1"/>
  <c r="D148"/>
  <c r="I116"/>
  <c r="D146"/>
  <c r="I144" l="1"/>
  <c r="J148"/>
  <c r="G146"/>
  <c r="C17" i="34"/>
  <c r="D54"/>
  <c r="O22" i="32"/>
  <c r="N22"/>
  <c r="M22"/>
  <c r="L22"/>
  <c r="K22"/>
  <c r="J22"/>
  <c r="I22"/>
  <c r="H22"/>
  <c r="G22"/>
  <c r="F22"/>
  <c r="E22"/>
  <c r="D22"/>
  <c r="C22"/>
  <c r="B18" i="31"/>
  <c r="I18"/>
  <c r="M24"/>
  <c r="M23"/>
  <c r="M22"/>
  <c r="M21"/>
  <c r="M20"/>
  <c r="M19"/>
  <c r="M18"/>
  <c r="M17"/>
  <c r="M16"/>
  <c r="M15"/>
  <c r="M14"/>
  <c r="M13"/>
  <c r="M12"/>
  <c r="M11"/>
  <c r="M10"/>
  <c r="M9"/>
  <c r="M8"/>
  <c r="M7"/>
  <c r="L24"/>
  <c r="L23"/>
  <c r="L22"/>
  <c r="L21"/>
  <c r="L20"/>
  <c r="L19"/>
  <c r="L18"/>
  <c r="L17"/>
  <c r="L16"/>
  <c r="L15"/>
  <c r="L14"/>
  <c r="L13"/>
  <c r="L12"/>
  <c r="L11"/>
  <c r="L10"/>
  <c r="L9"/>
  <c r="L8"/>
  <c r="L7"/>
  <c r="K24"/>
  <c r="K23"/>
  <c r="K22"/>
  <c r="K21"/>
  <c r="K20"/>
  <c r="K19"/>
  <c r="K18"/>
  <c r="K17"/>
  <c r="K16"/>
  <c r="K15"/>
  <c r="K14"/>
  <c r="K13"/>
  <c r="K12"/>
  <c r="K11"/>
  <c r="K10"/>
  <c r="K9"/>
  <c r="K8"/>
  <c r="K7"/>
  <c r="J24"/>
  <c r="J23"/>
  <c r="J22"/>
  <c r="J21"/>
  <c r="J20"/>
  <c r="J19"/>
  <c r="J18"/>
  <c r="J17"/>
  <c r="J16"/>
  <c r="J15"/>
  <c r="J14"/>
  <c r="J13"/>
  <c r="J12"/>
  <c r="J11"/>
  <c r="J10"/>
  <c r="J9"/>
  <c r="J8"/>
  <c r="J7"/>
  <c r="I24"/>
  <c r="I23"/>
  <c r="I22"/>
  <c r="I21"/>
  <c r="I20"/>
  <c r="I19"/>
  <c r="I17"/>
  <c r="I16"/>
  <c r="I15"/>
  <c r="I14"/>
  <c r="I13"/>
  <c r="I12"/>
  <c r="I11"/>
  <c r="I10"/>
  <c r="I9"/>
  <c r="I8"/>
  <c r="I7"/>
  <c r="H24"/>
  <c r="H23"/>
  <c r="H22"/>
  <c r="H21"/>
  <c r="H20"/>
  <c r="H19"/>
  <c r="H18"/>
  <c r="H17"/>
  <c r="H16"/>
  <c r="H15"/>
  <c r="H14"/>
  <c r="H13"/>
  <c r="H12"/>
  <c r="H11"/>
  <c r="H10"/>
  <c r="H9"/>
  <c r="H8"/>
  <c r="H7"/>
  <c r="G24"/>
  <c r="G23"/>
  <c r="G22"/>
  <c r="G21"/>
  <c r="G20"/>
  <c r="G19"/>
  <c r="G18"/>
  <c r="G17"/>
  <c r="G16"/>
  <c r="G15"/>
  <c r="G14"/>
  <c r="G13"/>
  <c r="G12"/>
  <c r="G11"/>
  <c r="G10"/>
  <c r="G9"/>
  <c r="G8"/>
  <c r="G7"/>
  <c r="F24"/>
  <c r="F23"/>
  <c r="F22"/>
  <c r="F21"/>
  <c r="F20"/>
  <c r="F19"/>
  <c r="F18"/>
  <c r="F17"/>
  <c r="F16"/>
  <c r="F15"/>
  <c r="F14"/>
  <c r="F13"/>
  <c r="F12"/>
  <c r="F11"/>
  <c r="F10"/>
  <c r="F9"/>
  <c r="F8"/>
  <c r="F7"/>
  <c r="E24"/>
  <c r="E23"/>
  <c r="E22"/>
  <c r="E21"/>
  <c r="E20"/>
  <c r="E19"/>
  <c r="E18"/>
  <c r="E17"/>
  <c r="E16"/>
  <c r="E15"/>
  <c r="E14"/>
  <c r="E13"/>
  <c r="E12"/>
  <c r="E11"/>
  <c r="E10"/>
  <c r="E9"/>
  <c r="E8"/>
  <c r="E7"/>
  <c r="D23"/>
  <c r="D22"/>
  <c r="D21"/>
  <c r="D20"/>
  <c r="D19"/>
  <c r="D18"/>
  <c r="D17"/>
  <c r="D16"/>
  <c r="D15"/>
  <c r="D14"/>
  <c r="D13"/>
  <c r="D11"/>
  <c r="D10"/>
  <c r="D9"/>
  <c r="D8"/>
  <c r="D7"/>
  <c r="B24"/>
  <c r="B23"/>
  <c r="B22"/>
  <c r="B21"/>
  <c r="B20"/>
  <c r="B19"/>
  <c r="B17"/>
  <c r="B16"/>
  <c r="B15"/>
  <c r="B14"/>
  <c r="B13"/>
  <c r="B12"/>
  <c r="B11"/>
  <c r="B10"/>
  <c r="B9"/>
  <c r="B8"/>
  <c r="B7"/>
  <c r="F26"/>
  <c r="C26"/>
  <c r="C25"/>
  <c r="C23"/>
  <c r="C22"/>
  <c r="C21"/>
  <c r="C20"/>
  <c r="C19"/>
  <c r="C18"/>
  <c r="C17"/>
  <c r="C16"/>
  <c r="C15"/>
  <c r="C14"/>
  <c r="C13"/>
  <c r="C11"/>
  <c r="C10"/>
  <c r="C9"/>
  <c r="C8"/>
  <c r="D12" i="40"/>
  <c r="D10"/>
  <c r="D12" i="20"/>
  <c r="D21" i="18"/>
  <c r="I10" i="16"/>
  <c r="I23"/>
  <c r="I22"/>
  <c r="I21"/>
  <c r="I6" i="15"/>
  <c r="M6"/>
  <c r="D6" s="1"/>
  <c r="R6"/>
  <c r="I7"/>
  <c r="M7"/>
  <c r="R7"/>
  <c r="D8"/>
  <c r="I8"/>
  <c r="M8"/>
  <c r="R8"/>
  <c r="I9"/>
  <c r="M9"/>
  <c r="R9"/>
  <c r="D10"/>
  <c r="I10"/>
  <c r="M10"/>
  <c r="R10"/>
  <c r="I11"/>
  <c r="M11"/>
  <c r="D11" s="1"/>
  <c r="R11"/>
  <c r="M12"/>
  <c r="R12"/>
  <c r="I13"/>
  <c r="M13"/>
  <c r="R13"/>
  <c r="D14"/>
  <c r="I14"/>
  <c r="M14"/>
  <c r="R14"/>
  <c r="I15"/>
  <c r="M15"/>
  <c r="R15"/>
  <c r="I16"/>
  <c r="M16"/>
  <c r="R16"/>
  <c r="I17"/>
  <c r="M17"/>
  <c r="R17"/>
  <c r="I18"/>
  <c r="M18"/>
  <c r="R18"/>
  <c r="I19"/>
  <c r="M19"/>
  <c r="R19"/>
  <c r="I20"/>
  <c r="M20"/>
  <c r="R20"/>
  <c r="I21"/>
  <c r="L21" s="1"/>
  <c r="Q21"/>
  <c r="R21"/>
  <c r="I22"/>
  <c r="L22"/>
  <c r="M22" s="1"/>
  <c r="Q22"/>
  <c r="R22" s="1"/>
  <c r="R24" s="1"/>
  <c r="D23"/>
  <c r="I23"/>
  <c r="E24"/>
  <c r="F24"/>
  <c r="G24"/>
  <c r="H24"/>
  <c r="I24"/>
  <c r="J24"/>
  <c r="O26" s="1"/>
  <c r="K24"/>
  <c r="N24"/>
  <c r="O24"/>
  <c r="P24"/>
  <c r="Q24"/>
  <c r="H23" i="14"/>
  <c r="F79" i="38"/>
  <c r="H37" i="10"/>
  <c r="F37"/>
  <c r="E37"/>
  <c r="D37"/>
  <c r="F22" i="40"/>
  <c r="D22"/>
  <c r="D19" i="15" l="1"/>
  <c r="D17"/>
  <c r="D15"/>
  <c r="D7"/>
  <c r="D20"/>
  <c r="D18"/>
  <c r="D16"/>
  <c r="D13"/>
  <c r="D9"/>
  <c r="M21"/>
  <c r="M24" s="1"/>
  <c r="L24"/>
  <c r="D21"/>
  <c r="D24" s="1"/>
  <c r="E14" i="1"/>
  <c r="E26" i="4"/>
  <c r="E24"/>
  <c r="F399" i="36"/>
  <c r="E399"/>
  <c r="F126"/>
  <c r="C79" i="38" l="1"/>
  <c r="C36" i="31"/>
  <c r="C35"/>
  <c r="B35"/>
  <c r="C34"/>
  <c r="B34"/>
  <c r="C32"/>
  <c r="B32"/>
  <c r="C31"/>
  <c r="B31"/>
  <c r="C30"/>
  <c r="B30"/>
  <c r="C29"/>
  <c r="B29"/>
  <c r="M26"/>
  <c r="L26"/>
  <c r="K26"/>
  <c r="J26"/>
  <c r="I26"/>
  <c r="H26"/>
  <c r="G26"/>
  <c r="E26"/>
  <c r="C34" i="30"/>
  <c r="C33"/>
  <c r="C32"/>
  <c r="C30"/>
  <c r="C29"/>
  <c r="C28"/>
  <c r="C27"/>
  <c r="B33"/>
  <c r="B32"/>
  <c r="B30"/>
  <c r="B29"/>
  <c r="B28"/>
  <c r="B27"/>
  <c r="D23"/>
  <c r="D22"/>
  <c r="D21"/>
  <c r="M23"/>
  <c r="L23"/>
  <c r="K23"/>
  <c r="J23"/>
  <c r="I23"/>
  <c r="H23"/>
  <c r="G23"/>
  <c r="E23"/>
  <c r="J23" i="25"/>
  <c r="M23"/>
  <c r="L23"/>
  <c r="D21"/>
  <c r="D20"/>
  <c r="H23" i="13"/>
  <c r="D24" i="30" s="1"/>
  <c r="D24" i="31" s="1"/>
  <c r="C24" s="1"/>
  <c r="H22" i="13"/>
  <c r="D22" i="25" s="1"/>
  <c r="H21" i="13"/>
  <c r="H20"/>
  <c r="M22" i="25"/>
  <c r="L22"/>
  <c r="K22"/>
  <c r="J22"/>
  <c r="I22"/>
  <c r="H22"/>
  <c r="G22"/>
  <c r="E22"/>
  <c r="D23" i="40"/>
  <c r="K23" i="25" s="1"/>
  <c r="P22" i="40"/>
  <c r="K22"/>
  <c r="D23" i="21"/>
  <c r="Q22"/>
  <c r="L22"/>
  <c r="D23" i="20"/>
  <c r="Q22"/>
  <c r="I22"/>
  <c r="L22" s="1"/>
  <c r="D22" s="1"/>
  <c r="D23" i="19"/>
  <c r="Q22"/>
  <c r="L22"/>
  <c r="D22" s="1"/>
  <c r="D23" i="18"/>
  <c r="Q22"/>
  <c r="L22"/>
  <c r="D22" s="1"/>
  <c r="D23" i="17"/>
  <c r="Q22"/>
  <c r="L22"/>
  <c r="D22" s="1"/>
  <c r="D23" i="16"/>
  <c r="W22"/>
  <c r="R22"/>
  <c r="Q22"/>
  <c r="M22"/>
  <c r="L22"/>
  <c r="D22" s="1"/>
  <c r="H22"/>
  <c r="D23" i="14"/>
  <c r="Q22"/>
  <c r="L22"/>
  <c r="H22"/>
  <c r="D22"/>
  <c r="E24"/>
  <c r="F24"/>
  <c r="G24"/>
  <c r="I24"/>
  <c r="J24"/>
  <c r="K24"/>
  <c r="L24"/>
  <c r="M24"/>
  <c r="N24"/>
  <c r="O24"/>
  <c r="P24"/>
  <c r="Q24"/>
  <c r="R24"/>
  <c r="D23" i="13"/>
  <c r="G24"/>
  <c r="F24"/>
  <c r="E24"/>
  <c r="D24"/>
  <c r="B14" i="30"/>
  <c r="B21"/>
  <c r="B12"/>
  <c r="H24" i="19"/>
  <c r="L26" s="1"/>
  <c r="W24" i="16"/>
  <c r="W21"/>
  <c r="W20"/>
  <c r="W19"/>
  <c r="W18"/>
  <c r="W17"/>
  <c r="W16"/>
  <c r="W15"/>
  <c r="W14"/>
  <c r="W13"/>
  <c r="W12"/>
  <c r="W11"/>
  <c r="W10"/>
  <c r="W9"/>
  <c r="W8"/>
  <c r="W7"/>
  <c r="W6"/>
  <c r="R24"/>
  <c r="R20"/>
  <c r="R19"/>
  <c r="R18"/>
  <c r="R17"/>
  <c r="R16"/>
  <c r="R15"/>
  <c r="R14"/>
  <c r="R13"/>
  <c r="R12"/>
  <c r="R11"/>
  <c r="R10"/>
  <c r="R9"/>
  <c r="R8"/>
  <c r="R7"/>
  <c r="R6"/>
  <c r="M24"/>
  <c r="M20"/>
  <c r="M19"/>
  <c r="M18"/>
  <c r="M17"/>
  <c r="M16"/>
  <c r="M15"/>
  <c r="M14"/>
  <c r="M13"/>
  <c r="M12"/>
  <c r="M11"/>
  <c r="M10"/>
  <c r="M9"/>
  <c r="M8"/>
  <c r="M7"/>
  <c r="M6"/>
  <c r="Q21" i="14"/>
  <c r="Q20"/>
  <c r="Q19"/>
  <c r="Q18"/>
  <c r="Q17"/>
  <c r="Q16"/>
  <c r="Q15"/>
  <c r="Q14"/>
  <c r="Q13"/>
  <c r="Q12"/>
  <c r="Q11"/>
  <c r="Q10"/>
  <c r="Q9"/>
  <c r="Q8"/>
  <c r="Q7"/>
  <c r="Q6"/>
  <c r="L21"/>
  <c r="L20"/>
  <c r="L19"/>
  <c r="L18"/>
  <c r="L17"/>
  <c r="L16"/>
  <c r="L15"/>
  <c r="L14"/>
  <c r="L13"/>
  <c r="L12"/>
  <c r="L11"/>
  <c r="L10"/>
  <c r="L9"/>
  <c r="L8"/>
  <c r="L7"/>
  <c r="L6"/>
  <c r="O24" i="13"/>
  <c r="J21" i="40"/>
  <c r="H12" i="13"/>
  <c r="H11"/>
  <c r="D12" i="30" s="1"/>
  <c r="D12" i="31" s="1"/>
  <c r="C12" s="1"/>
  <c r="H10" i="13"/>
  <c r="D12"/>
  <c r="D10"/>
  <c r="D6"/>
  <c r="B18" i="30"/>
  <c r="B10"/>
  <c r="B8"/>
  <c r="B17"/>
  <c r="B16"/>
  <c r="B13"/>
  <c r="L24"/>
  <c r="L22"/>
  <c r="L13"/>
  <c r="L11"/>
  <c r="K13"/>
  <c r="K11"/>
  <c r="K7"/>
  <c r="J24"/>
  <c r="J22"/>
  <c r="J11"/>
  <c r="J7"/>
  <c r="I24"/>
  <c r="I21"/>
  <c r="I20"/>
  <c r="I13"/>
  <c r="I11"/>
  <c r="I7"/>
  <c r="H24"/>
  <c r="H22"/>
  <c r="H13"/>
  <c r="H11"/>
  <c r="G24"/>
  <c r="G22"/>
  <c r="G13"/>
  <c r="G11"/>
  <c r="G8"/>
  <c r="G7"/>
  <c r="F24"/>
  <c r="F22"/>
  <c r="F13"/>
  <c r="F7"/>
  <c r="E24"/>
  <c r="E22"/>
  <c r="E21"/>
  <c r="E20"/>
  <c r="E19"/>
  <c r="E18"/>
  <c r="E17"/>
  <c r="E16"/>
  <c r="E15"/>
  <c r="E14"/>
  <c r="E13"/>
  <c r="E11"/>
  <c r="E9"/>
  <c r="E8"/>
  <c r="E7"/>
  <c r="D13"/>
  <c r="D11"/>
  <c r="D7"/>
  <c r="E21" i="25"/>
  <c r="E20"/>
  <c r="E19"/>
  <c r="E18"/>
  <c r="E17"/>
  <c r="E16"/>
  <c r="E15"/>
  <c r="E14"/>
  <c r="E13"/>
  <c r="E12"/>
  <c r="E10"/>
  <c r="E8"/>
  <c r="E7"/>
  <c r="E6"/>
  <c r="D12"/>
  <c r="D11"/>
  <c r="D10"/>
  <c r="D6"/>
  <c r="F15" i="30"/>
  <c r="T22" i="13"/>
  <c r="L22"/>
  <c r="D22" s="1"/>
  <c r="T21"/>
  <c r="L21"/>
  <c r="D21" s="1"/>
  <c r="V20"/>
  <c r="Q20"/>
  <c r="L20"/>
  <c r="D20" s="1"/>
  <c r="E20"/>
  <c r="V19"/>
  <c r="Q19"/>
  <c r="F19" s="1"/>
  <c r="H19" s="1"/>
  <c r="L19"/>
  <c r="D19" s="1"/>
  <c r="D23" i="25" l="1"/>
  <c r="D22" i="21"/>
  <c r="B23" i="30"/>
  <c r="F22" i="25"/>
  <c r="N22" s="1"/>
  <c r="F23" i="30"/>
  <c r="C23" s="1"/>
  <c r="D27" i="31"/>
  <c r="H27"/>
  <c r="B37"/>
  <c r="G27"/>
  <c r="K27"/>
  <c r="E27"/>
  <c r="J27"/>
  <c r="C37"/>
  <c r="B35" i="30"/>
  <c r="N23" i="25"/>
  <c r="H24" i="13"/>
  <c r="D24" i="14"/>
  <c r="D19" i="25"/>
  <c r="D20" i="30"/>
  <c r="F20" i="13"/>
  <c r="O22" i="26"/>
  <c r="N22"/>
  <c r="M22"/>
  <c r="L22"/>
  <c r="K22"/>
  <c r="J22"/>
  <c r="I22"/>
  <c r="H22"/>
  <c r="G22"/>
  <c r="F22"/>
  <c r="E22"/>
  <c r="D22"/>
  <c r="F20" i="40"/>
  <c r="F19"/>
  <c r="M19" i="25" s="1"/>
  <c r="F18" i="40"/>
  <c r="F17"/>
  <c r="F16"/>
  <c r="F15"/>
  <c r="F14"/>
  <c r="F13"/>
  <c r="F12"/>
  <c r="F11"/>
  <c r="M11" i="25" s="1"/>
  <c r="F10" i="40"/>
  <c r="F9"/>
  <c r="F8"/>
  <c r="F7"/>
  <c r="F6"/>
  <c r="E21"/>
  <c r="F21" s="1"/>
  <c r="D21"/>
  <c r="J26"/>
  <c r="O24"/>
  <c r="J24"/>
  <c r="P21"/>
  <c r="O20"/>
  <c r="J20"/>
  <c r="D20" s="1"/>
  <c r="O19"/>
  <c r="J19"/>
  <c r="D19" s="1"/>
  <c r="O18"/>
  <c r="J18"/>
  <c r="D18" s="1"/>
  <c r="O17"/>
  <c r="J17"/>
  <c r="D17" s="1"/>
  <c r="O16"/>
  <c r="J16"/>
  <c r="D16" s="1"/>
  <c r="O15"/>
  <c r="J15"/>
  <c r="D15" s="1"/>
  <c r="O14"/>
  <c r="J14"/>
  <c r="D14" s="1"/>
  <c r="O13"/>
  <c r="J13"/>
  <c r="D13" s="1"/>
  <c r="O11"/>
  <c r="J11"/>
  <c r="D11" s="1"/>
  <c r="O9"/>
  <c r="J9"/>
  <c r="O8"/>
  <c r="J8"/>
  <c r="D8" s="1"/>
  <c r="O7"/>
  <c r="J7"/>
  <c r="D7" s="1"/>
  <c r="O6"/>
  <c r="J6"/>
  <c r="L21" i="25"/>
  <c r="L12"/>
  <c r="L10"/>
  <c r="Q21" i="21"/>
  <c r="Q25" s="1"/>
  <c r="L21"/>
  <c r="D21" s="1"/>
  <c r="P20"/>
  <c r="K20"/>
  <c r="G20"/>
  <c r="P19"/>
  <c r="K19"/>
  <c r="G19"/>
  <c r="K12" i="25"/>
  <c r="K10"/>
  <c r="K24" i="30"/>
  <c r="I21" i="20"/>
  <c r="K22" i="30" s="1"/>
  <c r="Q21" i="20"/>
  <c r="L21"/>
  <c r="R20"/>
  <c r="M20"/>
  <c r="I20"/>
  <c r="K21" i="30" s="1"/>
  <c r="R19" i="20"/>
  <c r="D19" s="1"/>
  <c r="M19"/>
  <c r="I19"/>
  <c r="K20" i="30" s="1"/>
  <c r="J21" i="25"/>
  <c r="J10"/>
  <c r="Q21" i="19"/>
  <c r="L21"/>
  <c r="G20"/>
  <c r="J21" i="30" s="1"/>
  <c r="G19" i="19"/>
  <c r="J20" i="30" s="1"/>
  <c r="I20" i="25"/>
  <c r="I19"/>
  <c r="I12"/>
  <c r="I10"/>
  <c r="L19" i="18"/>
  <c r="Q21"/>
  <c r="Q24" s="1"/>
  <c r="S20"/>
  <c r="N20"/>
  <c r="J20"/>
  <c r="D20"/>
  <c r="S19"/>
  <c r="N19"/>
  <c r="D19" s="1"/>
  <c r="I6" i="25"/>
  <c r="H21"/>
  <c r="H12"/>
  <c r="H10"/>
  <c r="Q24" i="17"/>
  <c r="Q21"/>
  <c r="L21"/>
  <c r="D21" s="1"/>
  <c r="G21" i="25"/>
  <c r="G16"/>
  <c r="G12"/>
  <c r="G10"/>
  <c r="G7"/>
  <c r="H24" i="16"/>
  <c r="Q21"/>
  <c r="R21" s="1"/>
  <c r="L21"/>
  <c r="H21"/>
  <c r="I20"/>
  <c r="G21" i="30" s="1"/>
  <c r="I19" i="16"/>
  <c r="G20" i="30" s="1"/>
  <c r="G6" i="25"/>
  <c r="F21"/>
  <c r="F14"/>
  <c r="F12"/>
  <c r="F6"/>
  <c r="D20" i="14"/>
  <c r="H20"/>
  <c r="H19"/>
  <c r="D19"/>
  <c r="P24" i="21"/>
  <c r="P18"/>
  <c r="P17"/>
  <c r="P16"/>
  <c r="P15"/>
  <c r="P14"/>
  <c r="P13"/>
  <c r="P11"/>
  <c r="P9"/>
  <c r="P8"/>
  <c r="P7"/>
  <c r="P6"/>
  <c r="K24"/>
  <c r="K18"/>
  <c r="K17"/>
  <c r="K16"/>
  <c r="D16" s="1"/>
  <c r="K15"/>
  <c r="D15" s="1"/>
  <c r="K14"/>
  <c r="K13"/>
  <c r="K11"/>
  <c r="D11" s="1"/>
  <c r="K9"/>
  <c r="D9" s="1"/>
  <c r="K8"/>
  <c r="K7"/>
  <c r="K6"/>
  <c r="D6" s="1"/>
  <c r="O25"/>
  <c r="N25"/>
  <c r="M25"/>
  <c r="J25"/>
  <c r="I25"/>
  <c r="H25"/>
  <c r="P27" s="1"/>
  <c r="R24" i="20"/>
  <c r="R18"/>
  <c r="R17"/>
  <c r="R16"/>
  <c r="R15"/>
  <c r="R14"/>
  <c r="R13"/>
  <c r="R9"/>
  <c r="R8"/>
  <c r="R7"/>
  <c r="R6"/>
  <c r="M24"/>
  <c r="M18"/>
  <c r="D18" s="1"/>
  <c r="M17"/>
  <c r="M16"/>
  <c r="D16" s="1"/>
  <c r="M15"/>
  <c r="M14"/>
  <c r="D14" s="1"/>
  <c r="M13"/>
  <c r="M11"/>
  <c r="M9"/>
  <c r="M8"/>
  <c r="M7"/>
  <c r="D7" s="1"/>
  <c r="M6"/>
  <c r="Q11"/>
  <c r="R11" s="1"/>
  <c r="U25"/>
  <c r="T25"/>
  <c r="S25"/>
  <c r="P25"/>
  <c r="O25"/>
  <c r="R27" s="1"/>
  <c r="N25"/>
  <c r="K25"/>
  <c r="J25"/>
  <c r="D7" i="18"/>
  <c r="S6"/>
  <c r="N6"/>
  <c r="D6" s="1"/>
  <c r="S18"/>
  <c r="S17"/>
  <c r="S16"/>
  <c r="S15"/>
  <c r="S14"/>
  <c r="S13"/>
  <c r="S11"/>
  <c r="S9"/>
  <c r="S8"/>
  <c r="S7"/>
  <c r="U24"/>
  <c r="T24"/>
  <c r="R24"/>
  <c r="P24"/>
  <c r="O24"/>
  <c r="M24"/>
  <c r="N18"/>
  <c r="N17"/>
  <c r="D17" s="1"/>
  <c r="N16"/>
  <c r="N15"/>
  <c r="D15" s="1"/>
  <c r="N14"/>
  <c r="N13"/>
  <c r="D13" s="1"/>
  <c r="N11"/>
  <c r="N9"/>
  <c r="D9" s="1"/>
  <c r="N8"/>
  <c r="N7"/>
  <c r="L13"/>
  <c r="M13"/>
  <c r="M11"/>
  <c r="F24" i="17"/>
  <c r="E24"/>
  <c r="P20"/>
  <c r="P19"/>
  <c r="P18"/>
  <c r="P17"/>
  <c r="P16"/>
  <c r="P15"/>
  <c r="P14"/>
  <c r="P13"/>
  <c r="P11"/>
  <c r="P9"/>
  <c r="P8"/>
  <c r="P7"/>
  <c r="D7" s="1"/>
  <c r="P6"/>
  <c r="K6"/>
  <c r="O24"/>
  <c r="N24"/>
  <c r="M24"/>
  <c r="J24"/>
  <c r="I24"/>
  <c r="H24"/>
  <c r="Q26" s="1"/>
  <c r="K20"/>
  <c r="D20" s="1"/>
  <c r="K19"/>
  <c r="D19" s="1"/>
  <c r="K18"/>
  <c r="K17"/>
  <c r="K16"/>
  <c r="D16" s="1"/>
  <c r="K15"/>
  <c r="D15" s="1"/>
  <c r="K14"/>
  <c r="K13"/>
  <c r="K11"/>
  <c r="D11" s="1"/>
  <c r="K9"/>
  <c r="D9" s="1"/>
  <c r="K8"/>
  <c r="K7"/>
  <c r="I18" i="16"/>
  <c r="G19" i="30" s="1"/>
  <c r="I17" i="16"/>
  <c r="G18" i="30" s="1"/>
  <c r="I16" i="16"/>
  <c r="G17" i="30" s="1"/>
  <c r="I15" i="16"/>
  <c r="G16" i="30" s="1"/>
  <c r="I14" i="16"/>
  <c r="G15" i="30" s="1"/>
  <c r="I13" i="16"/>
  <c r="G14" i="30" s="1"/>
  <c r="I11" i="16"/>
  <c r="G12" i="30" s="1"/>
  <c r="I9" i="16"/>
  <c r="G10" i="30" s="1"/>
  <c r="I8" i="16"/>
  <c r="G9" i="30" s="1"/>
  <c r="I6" i="16"/>
  <c r="I7"/>
  <c r="G24"/>
  <c r="F24"/>
  <c r="E24"/>
  <c r="T25"/>
  <c r="S25"/>
  <c r="Q25"/>
  <c r="P25"/>
  <c r="O25"/>
  <c r="N25"/>
  <c r="L25"/>
  <c r="K25"/>
  <c r="L11"/>
  <c r="J25"/>
  <c r="T27" s="1"/>
  <c r="V25"/>
  <c r="U25"/>
  <c r="D6" i="14"/>
  <c r="Q26"/>
  <c r="F6" i="13"/>
  <c r="V18"/>
  <c r="V17"/>
  <c r="V16"/>
  <c r="V15"/>
  <c r="V14"/>
  <c r="V13"/>
  <c r="V11"/>
  <c r="V9"/>
  <c r="V8"/>
  <c r="V7"/>
  <c r="V6"/>
  <c r="Q18"/>
  <c r="F18" s="1"/>
  <c r="Q17"/>
  <c r="F17" s="1"/>
  <c r="H17" s="1"/>
  <c r="D17" i="25" s="1"/>
  <c r="Q16" i="13"/>
  <c r="F16" s="1"/>
  <c r="H16" s="1"/>
  <c r="Q15"/>
  <c r="F15" s="1"/>
  <c r="H15" s="1"/>
  <c r="Q14"/>
  <c r="F14" s="1"/>
  <c r="Q13"/>
  <c r="F13" s="1"/>
  <c r="H13" s="1"/>
  <c r="Q11"/>
  <c r="Q9"/>
  <c r="F9" s="1"/>
  <c r="H9" s="1"/>
  <c r="D10" i="30" s="1"/>
  <c r="Q8" i="13"/>
  <c r="F8" s="1"/>
  <c r="Q7"/>
  <c r="F7" s="1"/>
  <c r="H7" s="1"/>
  <c r="Q6"/>
  <c r="L18"/>
  <c r="D18" s="1"/>
  <c r="L17"/>
  <c r="D17" s="1"/>
  <c r="L16"/>
  <c r="D16" s="1"/>
  <c r="L15"/>
  <c r="L14"/>
  <c r="D14" s="1"/>
  <c r="L13"/>
  <c r="D13" s="1"/>
  <c r="L11"/>
  <c r="D11" s="1"/>
  <c r="L9"/>
  <c r="L8"/>
  <c r="D8" s="1"/>
  <c r="L7"/>
  <c r="D7" s="1"/>
  <c r="L6"/>
  <c r="U11"/>
  <c r="K13"/>
  <c r="K24" s="1"/>
  <c r="K11"/>
  <c r="J24"/>
  <c r="J7"/>
  <c r="Y24"/>
  <c r="X24"/>
  <c r="W24"/>
  <c r="U24"/>
  <c r="T24"/>
  <c r="S24"/>
  <c r="P24"/>
  <c r="N24"/>
  <c r="G32" i="10"/>
  <c r="G34"/>
  <c r="G30"/>
  <c r="G28"/>
  <c r="G26"/>
  <c r="C94" i="34"/>
  <c r="D25"/>
  <c r="G22" i="8"/>
  <c r="D114" i="34"/>
  <c r="H88" i="39"/>
  <c r="H39"/>
  <c r="C101" i="34"/>
  <c r="H109" i="39"/>
  <c r="H108"/>
  <c r="H107"/>
  <c r="H102"/>
  <c r="H111"/>
  <c r="H92"/>
  <c r="H91"/>
  <c r="H90"/>
  <c r="H87"/>
  <c r="H86"/>
  <c r="H85"/>
  <c r="H84"/>
  <c r="H81"/>
  <c r="H77"/>
  <c r="D104" i="34" s="1"/>
  <c r="C98"/>
  <c r="C97"/>
  <c r="C96"/>
  <c r="C95"/>
  <c r="C93"/>
  <c r="C92"/>
  <c r="C91"/>
  <c r="F90"/>
  <c r="C16"/>
  <c r="C14"/>
  <c r="F92" l="1"/>
  <c r="L21" i="30"/>
  <c r="L20"/>
  <c r="D20" i="21"/>
  <c r="L19" i="25"/>
  <c r="M22" i="30"/>
  <c r="M7"/>
  <c r="M9"/>
  <c r="M11"/>
  <c r="M13"/>
  <c r="M15"/>
  <c r="M17"/>
  <c r="M19"/>
  <c r="M21"/>
  <c r="M6" i="25"/>
  <c r="M8" i="30"/>
  <c r="M10"/>
  <c r="M12"/>
  <c r="M14"/>
  <c r="M16"/>
  <c r="M18"/>
  <c r="M20"/>
  <c r="M7" i="25"/>
  <c r="M15"/>
  <c r="F20" i="30"/>
  <c r="F21"/>
  <c r="D9" i="40"/>
  <c r="M24" i="30"/>
  <c r="C24" s="1"/>
  <c r="M8" i="25"/>
  <c r="M12"/>
  <c r="M16"/>
  <c r="M20"/>
  <c r="F24" i="40"/>
  <c r="M9" i="25"/>
  <c r="M13"/>
  <c r="M17"/>
  <c r="M21"/>
  <c r="M10"/>
  <c r="M14"/>
  <c r="M18"/>
  <c r="L20"/>
  <c r="D19" i="21"/>
  <c r="K19" i="25"/>
  <c r="K20"/>
  <c r="K21"/>
  <c r="J19"/>
  <c r="J20"/>
  <c r="D13" i="17"/>
  <c r="D17"/>
  <c r="G8" i="25"/>
  <c r="G20"/>
  <c r="G9"/>
  <c r="G13"/>
  <c r="G17"/>
  <c r="D21" i="16"/>
  <c r="M21"/>
  <c r="G14" i="25"/>
  <c r="G18"/>
  <c r="G11"/>
  <c r="G15"/>
  <c r="G19"/>
  <c r="F19"/>
  <c r="F20"/>
  <c r="D16" i="30"/>
  <c r="D15" i="25"/>
  <c r="D8" i="30"/>
  <c r="D7" i="25"/>
  <c r="D13"/>
  <c r="D14" i="30"/>
  <c r="D9" i="25"/>
  <c r="D9" i="13"/>
  <c r="D15"/>
  <c r="D16" i="25"/>
  <c r="D17" i="30"/>
  <c r="D18"/>
  <c r="Q24" i="13"/>
  <c r="D11" i="20"/>
  <c r="I26" i="13"/>
  <c r="S27"/>
  <c r="S28"/>
  <c r="V24"/>
  <c r="E8"/>
  <c r="H8" s="1"/>
  <c r="L24"/>
  <c r="E14"/>
  <c r="H14" s="1"/>
  <c r="E18"/>
  <c r="H18" s="1"/>
  <c r="E24" i="40"/>
  <c r="D6"/>
  <c r="D7" i="21"/>
  <c r="D13"/>
  <c r="D17"/>
  <c r="D8"/>
  <c r="D14"/>
  <c r="D18"/>
  <c r="P25"/>
  <c r="K25"/>
  <c r="D21" i="20"/>
  <c r="L25"/>
  <c r="Q25"/>
  <c r="D9"/>
  <c r="M25"/>
  <c r="R25"/>
  <c r="D13"/>
  <c r="D17"/>
  <c r="D8"/>
  <c r="D15"/>
  <c r="D6"/>
  <c r="D21" i="19"/>
  <c r="B24" i="30"/>
  <c r="D16" i="18"/>
  <c r="D8"/>
  <c r="D14"/>
  <c r="D18"/>
  <c r="D11"/>
  <c r="N24"/>
  <c r="S24"/>
  <c r="L24" i="17"/>
  <c r="D14"/>
  <c r="D18"/>
  <c r="K24"/>
  <c r="P24"/>
  <c r="D8"/>
  <c r="D24" s="1"/>
  <c r="W25" i="16"/>
  <c r="M25"/>
  <c r="R25"/>
  <c r="D7" i="14"/>
  <c r="D13"/>
  <c r="D17"/>
  <c r="D11"/>
  <c r="D16"/>
  <c r="D9"/>
  <c r="D15"/>
  <c r="D21"/>
  <c r="D8"/>
  <c r="D14"/>
  <c r="D18"/>
  <c r="D6" i="17"/>
  <c r="H93" i="39"/>
  <c r="C115" i="34"/>
  <c r="D115" l="1"/>
  <c r="B27" i="31"/>
  <c r="M27"/>
  <c r="D19" i="30"/>
  <c r="D18" i="25"/>
  <c r="D9" i="30"/>
  <c r="D8" i="25"/>
  <c r="D15" i="30"/>
  <c r="D14" i="25"/>
  <c r="D24" i="40"/>
  <c r="H55" i="39" l="1"/>
  <c r="H54"/>
  <c r="H53"/>
  <c r="H52"/>
  <c r="H51"/>
  <c r="H50"/>
  <c r="H49"/>
  <c r="H48"/>
  <c r="H47"/>
  <c r="H46"/>
  <c r="H44"/>
  <c r="H43"/>
  <c r="H42"/>
  <c r="H41"/>
  <c r="H38"/>
  <c r="H37"/>
  <c r="H36"/>
  <c r="H35"/>
  <c r="H31"/>
  <c r="D29" i="34" s="1"/>
  <c r="H26" i="39"/>
  <c r="H25"/>
  <c r="K11"/>
  <c r="N11" s="1"/>
  <c r="H10"/>
  <c r="H9"/>
  <c r="N8"/>
  <c r="H8"/>
  <c r="N7"/>
  <c r="H7"/>
  <c r="H6"/>
  <c r="C51" i="34"/>
  <c r="C50"/>
  <c r="C49"/>
  <c r="C48"/>
  <c r="C47"/>
  <c r="C46"/>
  <c r="C45"/>
  <c r="C44"/>
  <c r="C43"/>
  <c r="C42"/>
  <c r="D34"/>
  <c r="F25"/>
  <c r="C23"/>
  <c r="E22"/>
  <c r="C21"/>
  <c r="C20"/>
  <c r="C19"/>
  <c r="C18"/>
  <c r="C15"/>
  <c r="F13"/>
  <c r="D8" i="2"/>
  <c r="B28"/>
  <c r="B19"/>
  <c r="B16"/>
  <c r="E18" i="4"/>
  <c r="E12"/>
  <c r="E8"/>
  <c r="G77" i="38"/>
  <c r="G76"/>
  <c r="G75"/>
  <c r="G64"/>
  <c r="G63"/>
  <c r="G57"/>
  <c r="G56"/>
  <c r="G55"/>
  <c r="G54"/>
  <c r="G53"/>
  <c r="G52"/>
  <c r="G51"/>
  <c r="G50"/>
  <c r="G44"/>
  <c r="G43"/>
  <c r="G42"/>
  <c r="G41"/>
  <c r="G40"/>
  <c r="G38"/>
  <c r="G37"/>
  <c r="G36"/>
  <c r="G34"/>
  <c r="G33"/>
  <c r="G32"/>
  <c r="G30"/>
  <c r="G29"/>
  <c r="G28"/>
  <c r="G27"/>
  <c r="G21"/>
  <c r="G20"/>
  <c r="G19"/>
  <c r="G18"/>
  <c r="G17"/>
  <c r="G16"/>
  <c r="G15"/>
  <c r="G14"/>
  <c r="G13"/>
  <c r="G12"/>
  <c r="G10"/>
  <c r="G9"/>
  <c r="G8"/>
  <c r="F66"/>
  <c r="F44" i="34" l="1"/>
  <c r="H56" i="39"/>
  <c r="K14"/>
  <c r="K16" s="1"/>
  <c r="D27" i="34"/>
  <c r="H45" i="39"/>
  <c r="C55" i="34"/>
  <c r="H28" i="39"/>
  <c r="D28" i="34" s="1"/>
  <c r="F50"/>
  <c r="F47"/>
  <c r="H48" s="1"/>
  <c r="H11" i="39"/>
  <c r="D26" i="34" s="1"/>
  <c r="H35" i="35"/>
  <c r="H21"/>
  <c r="H20"/>
  <c r="H18"/>
  <c r="H17"/>
  <c r="G36"/>
  <c r="H36" s="1"/>
  <c r="G33"/>
  <c r="H33" s="1"/>
  <c r="C24"/>
  <c r="C23"/>
  <c r="C34" s="1"/>
  <c r="B24"/>
  <c r="G24" s="1"/>
  <c r="H24" s="1"/>
  <c r="B23"/>
  <c r="D78" i="38"/>
  <c r="C78"/>
  <c r="E12" i="9"/>
  <c r="K26" i="8"/>
  <c r="P21" i="26"/>
  <c r="P20"/>
  <c r="P19"/>
  <c r="P18"/>
  <c r="P17"/>
  <c r="P16"/>
  <c r="P14"/>
  <c r="P13"/>
  <c r="P12"/>
  <c r="P11"/>
  <c r="P10"/>
  <c r="P9"/>
  <c r="P8"/>
  <c r="P7"/>
  <c r="P6"/>
  <c r="P22" s="1"/>
  <c r="P15"/>
  <c r="E362" i="36"/>
  <c r="F362"/>
  <c r="M38" i="30"/>
  <c r="O22"/>
  <c r="O21"/>
  <c r="F8" i="2"/>
  <c r="F44"/>
  <c r="B21"/>
  <c r="B27"/>
  <c r="H15" i="9"/>
  <c r="H14"/>
  <c r="H13"/>
  <c r="H12"/>
  <c r="H11"/>
  <c r="H10"/>
  <c r="H9"/>
  <c r="H8"/>
  <c r="H7"/>
  <c r="G37" i="8"/>
  <c r="H10" i="1"/>
  <c r="E325" i="36"/>
  <c r="F312"/>
  <c r="F325" s="1"/>
  <c r="E289"/>
  <c r="F289"/>
  <c r="M25" i="30"/>
  <c r="E252" i="36"/>
  <c r="F167"/>
  <c r="F180" s="1"/>
  <c r="G19" i="10"/>
  <c r="G16"/>
  <c r="G13"/>
  <c r="G11"/>
  <c r="G9"/>
  <c r="G7"/>
  <c r="G37" s="1"/>
  <c r="G40" i="8" s="1"/>
  <c r="H27" i="6"/>
  <c r="H29"/>
  <c r="E180" i="36"/>
  <c r="F141"/>
  <c r="E141"/>
  <c r="F100"/>
  <c r="E100"/>
  <c r="E66"/>
  <c r="I68" s="1"/>
  <c r="H8" i="1"/>
  <c r="G24" i="20"/>
  <c r="K24" i="18"/>
  <c r="P25" s="1"/>
  <c r="D24" i="21"/>
  <c r="D11" i="19"/>
  <c r="I24" i="13"/>
  <c r="S26" s="1"/>
  <c r="S29" s="1"/>
  <c r="G32" i="35"/>
  <c r="H32" s="1"/>
  <c r="G31"/>
  <c r="H31" s="1"/>
  <c r="G30"/>
  <c r="H30" s="1"/>
  <c r="G29"/>
  <c r="H29" s="1"/>
  <c r="G28"/>
  <c r="H28" s="1"/>
  <c r="G27"/>
  <c r="H27" s="1"/>
  <c r="G26"/>
  <c r="H26" s="1"/>
  <c r="G25"/>
  <c r="H25" s="1"/>
  <c r="G22"/>
  <c r="H22" s="1"/>
  <c r="G15"/>
  <c r="H15" s="1"/>
  <c r="G14"/>
  <c r="H14" s="1"/>
  <c r="G13"/>
  <c r="G12"/>
  <c r="H12" s="1"/>
  <c r="G11"/>
  <c r="H11" s="1"/>
  <c r="G10"/>
  <c r="H10" s="1"/>
  <c r="G9"/>
  <c r="H9" s="1"/>
  <c r="G8"/>
  <c r="H8" s="1"/>
  <c r="P20" i="25"/>
  <c r="I18" i="20"/>
  <c r="I17"/>
  <c r="I16"/>
  <c r="I15"/>
  <c r="I14"/>
  <c r="I13"/>
  <c r="I11"/>
  <c r="I9"/>
  <c r="I8"/>
  <c r="I7"/>
  <c r="I6"/>
  <c r="K6" i="25" s="1"/>
  <c r="J18" i="18"/>
  <c r="J17"/>
  <c r="J16"/>
  <c r="J15"/>
  <c r="J14"/>
  <c r="J13"/>
  <c r="J11"/>
  <c r="J9"/>
  <c r="J8"/>
  <c r="J7"/>
  <c r="J6"/>
  <c r="P21" i="25"/>
  <c r="G18" i="21"/>
  <c r="G17"/>
  <c r="G16"/>
  <c r="G15"/>
  <c r="G14"/>
  <c r="G13"/>
  <c r="G11"/>
  <c r="G9"/>
  <c r="G8"/>
  <c r="G7"/>
  <c r="G6"/>
  <c r="G18" i="19"/>
  <c r="G17"/>
  <c r="G16"/>
  <c r="G15"/>
  <c r="G14"/>
  <c r="G13"/>
  <c r="G12"/>
  <c r="G11"/>
  <c r="G9"/>
  <c r="G8"/>
  <c r="G7"/>
  <c r="G6"/>
  <c r="J6" i="25" s="1"/>
  <c r="G20" i="17"/>
  <c r="G19"/>
  <c r="G18"/>
  <c r="G17"/>
  <c r="G16"/>
  <c r="G15"/>
  <c r="G14"/>
  <c r="G13"/>
  <c r="G11"/>
  <c r="G9"/>
  <c r="G8"/>
  <c r="G7"/>
  <c r="G6"/>
  <c r="H21" i="14"/>
  <c r="H18"/>
  <c r="H17"/>
  <c r="H16"/>
  <c r="H15"/>
  <c r="H14"/>
  <c r="H13"/>
  <c r="H11"/>
  <c r="H9"/>
  <c r="H8"/>
  <c r="H7"/>
  <c r="H6"/>
  <c r="H6" i="13"/>
  <c r="H8" i="6"/>
  <c r="G22" i="5"/>
  <c r="E40" i="1" s="1"/>
  <c r="E15" i="3"/>
  <c r="E8" i="1" s="1"/>
  <c r="H57" i="39" l="1"/>
  <c r="D31" i="34" s="1"/>
  <c r="I10" i="1"/>
  <c r="L6" i="25"/>
  <c r="L7" i="30"/>
  <c r="F27" i="31"/>
  <c r="E11" i="25"/>
  <c r="E12" i="30"/>
  <c r="E10"/>
  <c r="E9" i="25"/>
  <c r="H24" i="14"/>
  <c r="L14" i="30"/>
  <c r="L13" i="25"/>
  <c r="L9" i="30"/>
  <c r="L8" i="25"/>
  <c r="L15" i="30"/>
  <c r="L14" i="25"/>
  <c r="L19" i="30"/>
  <c r="L18" i="25"/>
  <c r="L10" i="30"/>
  <c r="L9" i="25"/>
  <c r="L16" i="30"/>
  <c r="L15" i="25"/>
  <c r="L8" i="30"/>
  <c r="L7" i="25"/>
  <c r="L18" i="30"/>
  <c r="L17" i="25"/>
  <c r="L12" i="30"/>
  <c r="L11" i="25"/>
  <c r="L17" i="30"/>
  <c r="L16" i="25"/>
  <c r="K9" i="30"/>
  <c r="K8" i="25"/>
  <c r="K15" i="30"/>
  <c r="K14" i="25"/>
  <c r="K19" i="30"/>
  <c r="K18" i="25"/>
  <c r="K10" i="30"/>
  <c r="K9" i="25"/>
  <c r="K16" i="30"/>
  <c r="K15" i="25"/>
  <c r="K12" i="30"/>
  <c r="K11" i="25"/>
  <c r="K17" i="30"/>
  <c r="K16" i="25"/>
  <c r="K8" i="30"/>
  <c r="K7" i="25"/>
  <c r="K14" i="30"/>
  <c r="K13" i="25"/>
  <c r="K18" i="30"/>
  <c r="K17" i="25"/>
  <c r="J10" i="30"/>
  <c r="J9" i="25"/>
  <c r="J12" i="30"/>
  <c r="J11" i="25"/>
  <c r="J16" i="30"/>
  <c r="J15" i="25"/>
  <c r="J19" i="30"/>
  <c r="J18" i="25"/>
  <c r="J8" i="30"/>
  <c r="J7" i="25"/>
  <c r="J13" i="30"/>
  <c r="C13" s="1"/>
  <c r="J12" i="25"/>
  <c r="N12" s="1"/>
  <c r="J17" i="30"/>
  <c r="J16" i="25"/>
  <c r="J15" i="30"/>
  <c r="J14" i="25"/>
  <c r="J9" i="30"/>
  <c r="J8" i="25"/>
  <c r="J14" i="30"/>
  <c r="J13" i="25"/>
  <c r="J18" i="30"/>
  <c r="J17" i="25"/>
  <c r="I12" i="30"/>
  <c r="I11" i="25"/>
  <c r="I9" i="30"/>
  <c r="I8" i="25"/>
  <c r="I15" i="30"/>
  <c r="I14" i="25"/>
  <c r="I19" i="30"/>
  <c r="I18" i="25"/>
  <c r="I17" i="30"/>
  <c r="I16" i="25"/>
  <c r="I10" i="30"/>
  <c r="I9" i="25"/>
  <c r="I16" i="30"/>
  <c r="I15" i="25"/>
  <c r="I8" i="30"/>
  <c r="I7" i="25"/>
  <c r="I14" i="30"/>
  <c r="I13" i="25"/>
  <c r="I18" i="30"/>
  <c r="I17" i="25"/>
  <c r="H20" i="30"/>
  <c r="C20" s="1"/>
  <c r="H19" i="25"/>
  <c r="H6"/>
  <c r="H7" i="30"/>
  <c r="C7" s="1"/>
  <c r="H12"/>
  <c r="H11" i="25"/>
  <c r="H17" i="30"/>
  <c r="H16" i="25"/>
  <c r="H21" i="30"/>
  <c r="C21" s="1"/>
  <c r="H20" i="25"/>
  <c r="H10" i="30"/>
  <c r="H9" i="25"/>
  <c r="H8" i="30"/>
  <c r="H7" i="25"/>
  <c r="H14" i="30"/>
  <c r="H13" i="25"/>
  <c r="H18" i="30"/>
  <c r="H17" i="25"/>
  <c r="H16" i="30"/>
  <c r="H15" i="25"/>
  <c r="H9" i="30"/>
  <c r="H8" i="25"/>
  <c r="H15" i="30"/>
  <c r="H14" i="25"/>
  <c r="N14" s="1"/>
  <c r="H19" i="30"/>
  <c r="H18" i="25"/>
  <c r="F12" i="30"/>
  <c r="F11" i="25"/>
  <c r="F18" i="30"/>
  <c r="F17" i="25"/>
  <c r="F8" i="30"/>
  <c r="F7" i="25"/>
  <c r="F17" i="30"/>
  <c r="F16" i="25"/>
  <c r="F14" i="30"/>
  <c r="C14" s="1"/>
  <c r="F13" i="25"/>
  <c r="F19" i="30"/>
  <c r="C19" s="1"/>
  <c r="F18" i="25"/>
  <c r="F11" i="30"/>
  <c r="C11" s="1"/>
  <c r="F10" i="25"/>
  <c r="N10" s="1"/>
  <c r="F9" i="30"/>
  <c r="F8" i="25"/>
  <c r="N8" s="1"/>
  <c r="F10" i="30"/>
  <c r="F9" i="25"/>
  <c r="F16" i="30"/>
  <c r="F15" i="25"/>
  <c r="G24" i="17"/>
  <c r="N6" i="25"/>
  <c r="D24" i="20"/>
  <c r="I24" i="16"/>
  <c r="H14" i="6"/>
  <c r="D55" i="34"/>
  <c r="E55" s="1"/>
  <c r="B34" i="35"/>
  <c r="G78" i="38"/>
  <c r="H19" i="9"/>
  <c r="L25" i="30"/>
  <c r="F239" i="36"/>
  <c r="F252" s="1"/>
  <c r="C18" i="35"/>
  <c r="D58" i="38"/>
  <c r="D79" s="1"/>
  <c r="D31"/>
  <c r="C31"/>
  <c r="D65"/>
  <c r="G65" s="1"/>
  <c r="C65"/>
  <c r="C58"/>
  <c r="D39"/>
  <c r="C39"/>
  <c r="D35"/>
  <c r="C35"/>
  <c r="D11"/>
  <c r="C11"/>
  <c r="E13" i="35"/>
  <c r="H13" s="1"/>
  <c r="C16"/>
  <c r="C37" s="1"/>
  <c r="E6" i="41" s="1"/>
  <c r="E43" i="1" l="1"/>
  <c r="E7" i="41"/>
  <c r="F9" s="1"/>
  <c r="L27" i="31"/>
  <c r="C7"/>
  <c r="O8" s="1"/>
  <c r="F58" i="36"/>
  <c r="H38" i="35"/>
  <c r="N7" i="25"/>
  <c r="N9"/>
  <c r="Q9" s="1"/>
  <c r="N17"/>
  <c r="Q17" s="1"/>
  <c r="N15"/>
  <c r="Q15" s="1"/>
  <c r="N18"/>
  <c r="Q18" s="1"/>
  <c r="N13"/>
  <c r="Q13" s="1"/>
  <c r="C10" i="30"/>
  <c r="C8"/>
  <c r="O8" s="1"/>
  <c r="C12"/>
  <c r="C15"/>
  <c r="C9"/>
  <c r="C18"/>
  <c r="C16"/>
  <c r="C17"/>
  <c r="O7" i="25"/>
  <c r="N11"/>
  <c r="O12" s="1"/>
  <c r="N16"/>
  <c r="Q16" s="1"/>
  <c r="D24"/>
  <c r="C59" i="38"/>
  <c r="G35"/>
  <c r="G58"/>
  <c r="G11"/>
  <c r="G39"/>
  <c r="G31"/>
  <c r="F11"/>
  <c r="C66"/>
  <c r="D59"/>
  <c r="C36" i="35"/>
  <c r="G23"/>
  <c r="H23" s="1"/>
  <c r="K25" i="30"/>
  <c r="C19" i="35"/>
  <c r="G19" s="1"/>
  <c r="F58" i="38"/>
  <c r="F31"/>
  <c r="R6" i="25"/>
  <c r="G24"/>
  <c r="H24"/>
  <c r="M24"/>
  <c r="E19" i="9"/>
  <c r="G19"/>
  <c r="I19"/>
  <c r="F19"/>
  <c r="B16" i="35"/>
  <c r="B19" s="1"/>
  <c r="Q10" i="3"/>
  <c r="E49" i="1"/>
  <c r="C31" i="33"/>
  <c r="C30"/>
  <c r="C29"/>
  <c r="C28"/>
  <c r="C27"/>
  <c r="C26"/>
  <c r="C25"/>
  <c r="C24"/>
  <c r="C32" s="1"/>
  <c r="O22"/>
  <c r="N22"/>
  <c r="M22"/>
  <c r="L22"/>
  <c r="K22"/>
  <c r="J22"/>
  <c r="I22"/>
  <c r="H22"/>
  <c r="G22"/>
  <c r="F22"/>
  <c r="E22"/>
  <c r="D22"/>
  <c r="B22"/>
  <c r="C21"/>
  <c r="C20"/>
  <c r="C19"/>
  <c r="C18"/>
  <c r="C17"/>
  <c r="C16"/>
  <c r="C15"/>
  <c r="C14"/>
  <c r="C13"/>
  <c r="C12"/>
  <c r="C11"/>
  <c r="C10"/>
  <c r="C22" s="1"/>
  <c r="C9"/>
  <c r="C8"/>
  <c r="C7"/>
  <c r="C6"/>
  <c r="B22" i="32"/>
  <c r="E24" i="18"/>
  <c r="F24"/>
  <c r="G24"/>
  <c r="H24"/>
  <c r="E24" i="19"/>
  <c r="F24"/>
  <c r="D24"/>
  <c r="E24" i="20"/>
  <c r="F24"/>
  <c r="H24"/>
  <c r="E24" i="21"/>
  <c r="F24"/>
  <c r="F18" i="7"/>
  <c r="C18"/>
  <c r="H80" i="6"/>
  <c r="H49"/>
  <c r="G38" i="5"/>
  <c r="E41" i="1" s="1"/>
  <c r="E45" s="1"/>
  <c r="E55" i="4"/>
  <c r="E24" i="1" s="1"/>
  <c r="E25" s="1"/>
  <c r="E40" i="4"/>
  <c r="E16" i="1" s="1"/>
  <c r="E48" i="4"/>
  <c r="E18" i="1" s="1"/>
  <c r="E28" i="4"/>
  <c r="E20"/>
  <c r="D20"/>
  <c r="E15"/>
  <c r="D15"/>
  <c r="D10"/>
  <c r="E10"/>
  <c r="E24" i="3"/>
  <c r="E12" i="1" s="1"/>
  <c r="D35" i="2"/>
  <c r="E37" i="1" s="1"/>
  <c r="B35" i="2"/>
  <c r="F35" s="1"/>
  <c r="E55" i="1"/>
  <c r="I24" i="20"/>
  <c r="K24" i="25" s="1"/>
  <c r="G24" i="19"/>
  <c r="N20" i="25" s="1"/>
  <c r="Q20" s="1"/>
  <c r="D21" i="4" l="1"/>
  <c r="G13" i="41"/>
  <c r="G14" s="1"/>
  <c r="G12"/>
  <c r="E201" i="36"/>
  <c r="E216" s="1"/>
  <c r="F66"/>
  <c r="G66" s="1"/>
  <c r="O28" i="30"/>
  <c r="O29" s="1"/>
  <c r="O32"/>
  <c r="Q34" s="1"/>
  <c r="G24" i="21"/>
  <c r="L24" i="25" s="1"/>
  <c r="N19"/>
  <c r="Q19" s="1"/>
  <c r="J24"/>
  <c r="Q11"/>
  <c r="E24"/>
  <c r="C33" i="33"/>
  <c r="E21" i="4"/>
  <c r="E13" i="1" s="1"/>
  <c r="D66" i="38"/>
  <c r="G66" s="1"/>
  <c r="G59"/>
  <c r="E34" i="35"/>
  <c r="E6" i="8"/>
  <c r="E7" s="1"/>
  <c r="F9" s="1"/>
  <c r="G18" s="1"/>
  <c r="G24" s="1"/>
  <c r="G16" i="35"/>
  <c r="G34"/>
  <c r="J25" i="30"/>
  <c r="E5" i="1"/>
  <c r="C35" i="30"/>
  <c r="F202" i="36"/>
  <c r="F216" s="1"/>
  <c r="G212" s="1"/>
  <c r="E50" i="1"/>
  <c r="E56" s="1"/>
  <c r="E16" i="35"/>
  <c r="E20" i="1" l="1"/>
  <c r="E26" s="1"/>
  <c r="I26" s="1"/>
  <c r="F24" i="25"/>
  <c r="H34" i="35"/>
  <c r="H19"/>
  <c r="H16"/>
  <c r="G79" i="38"/>
  <c r="G14" i="8"/>
  <c r="G56" i="1" l="1"/>
  <c r="H44"/>
  <c r="G38" i="8"/>
  <c r="H25" i="30"/>
  <c r="G25" l="1"/>
  <c r="F25" l="1"/>
  <c r="E25" l="1"/>
  <c r="D25" l="1"/>
  <c r="D6" i="16" l="1"/>
  <c r="D15"/>
  <c r="D18"/>
  <c r="D11"/>
  <c r="D19"/>
  <c r="D16"/>
  <c r="D13"/>
  <c r="D14"/>
  <c r="B15" i="30"/>
  <c r="D17" i="16"/>
  <c r="D9"/>
  <c r="D20"/>
  <c r="D7"/>
  <c r="D8"/>
  <c r="B9" i="30" s="1"/>
  <c r="D24" i="16" l="1"/>
  <c r="B25" i="30"/>
  <c r="J24" i="18"/>
  <c r="I27" i="31"/>
  <c r="C27"/>
  <c r="I21" i="25"/>
  <c r="I24" s="1"/>
  <c r="I22" i="30"/>
  <c r="I25" s="1"/>
  <c r="O25" s="1"/>
  <c r="C38" i="31" l="1"/>
  <c r="C22" i="30"/>
  <c r="C25" s="1"/>
  <c r="N21" i="25"/>
  <c r="Q21" l="1"/>
  <c r="Q25" s="1"/>
  <c r="P26"/>
  <c r="P27" s="1"/>
  <c r="N24"/>
  <c r="P24" s="1"/>
  <c r="C36" i="30"/>
  <c r="Q26"/>
  <c r="D24" i="18"/>
  <c r="I21"/>
  <c r="L21" s="1"/>
  <c r="L24" s="1"/>
  <c r="I24"/>
</calcChain>
</file>

<file path=xl/sharedStrings.xml><?xml version="1.0" encoding="utf-8"?>
<sst xmlns="http://schemas.openxmlformats.org/spreadsheetml/2006/main" count="2680" uniqueCount="785">
  <si>
    <t>หมวดที่จ่าย</t>
  </si>
  <si>
    <t>จำนวนเงิน</t>
  </si>
  <si>
    <t>ค่าวัสดุ</t>
  </si>
  <si>
    <t>รวม</t>
  </si>
  <si>
    <t>รับ</t>
  </si>
  <si>
    <t>จ่าย</t>
  </si>
  <si>
    <t>คงเหลือ</t>
  </si>
  <si>
    <t>เงินมัดจำประกันสัญญา</t>
  </si>
  <si>
    <t>รายการ</t>
  </si>
  <si>
    <t>รหัสบัญชี</t>
  </si>
  <si>
    <t>เครดิต</t>
  </si>
  <si>
    <t>เงินสด</t>
  </si>
  <si>
    <t>-</t>
  </si>
  <si>
    <t>ลูกหนี้เงินทุนโครงการเศรษฐกิจชุมชน</t>
  </si>
  <si>
    <t>เงินสะสม</t>
  </si>
  <si>
    <t>เงินทุนสำรองเงินสะสม</t>
  </si>
  <si>
    <t>เงินเกินบัญชี</t>
  </si>
  <si>
    <t>บัญชีรายละเอียดรายรับ - รายจ่าย</t>
  </si>
  <si>
    <t>ประมาณการ</t>
  </si>
  <si>
    <t>รายรับจริง</t>
  </si>
  <si>
    <t>+</t>
  </si>
  <si>
    <t>สูง</t>
  </si>
  <si>
    <t>รับจริง</t>
  </si>
  <si>
    <t>ต่ำ</t>
  </si>
  <si>
    <t>รายรับตามประมาณการ</t>
  </si>
  <si>
    <t>รายได้จัดเก็บเอง</t>
  </si>
  <si>
    <t>รายรับ</t>
  </si>
  <si>
    <t>หมวดภาษีอากร</t>
  </si>
  <si>
    <t xml:space="preserve">           ภาษีอากร</t>
  </si>
  <si>
    <t xml:space="preserve">       (1)  ภาษีโรงเรือนและที่ดิน</t>
  </si>
  <si>
    <t xml:space="preserve">           ค่าธรรมเนียมค่าปรับและใบอนุญาต</t>
  </si>
  <si>
    <t xml:space="preserve">       (2)  ภาษีบำรุงท้องที่</t>
  </si>
  <si>
    <t xml:space="preserve">           รายได้จากทรัพย์สิน</t>
  </si>
  <si>
    <t xml:space="preserve">       (3)  ภาษีป้าย</t>
  </si>
  <si>
    <t xml:space="preserve">           รายได้จากสาธารณูปโภค</t>
  </si>
  <si>
    <t xml:space="preserve">           รายได้เบ็ดเตล็ด</t>
  </si>
  <si>
    <t>หมวดค่าธรรมเนียม ค่าปรับ และใบอนุญาต</t>
  </si>
  <si>
    <t xml:space="preserve">           รายได้จากทุน</t>
  </si>
  <si>
    <t xml:space="preserve">           ภาษีจัดสรร</t>
  </si>
  <si>
    <t>รวมเงินตามงบประมาณการรายรับทั้งสิ้น</t>
  </si>
  <si>
    <t xml:space="preserve">          เงินอุดหนุนที่รัฐบาลให้โดยระบุวัตถุประสงค์</t>
  </si>
  <si>
    <t>รวมเงินอุดหนุนที่รัฐบาลให้โดยระบุวัตถุประสงค์</t>
  </si>
  <si>
    <t xml:space="preserve">รวมรายรับทั้งสิ้น </t>
  </si>
  <si>
    <t>รายจ่ายตามประมาณการ</t>
  </si>
  <si>
    <t xml:space="preserve">          งบกลาง</t>
  </si>
  <si>
    <t xml:space="preserve">          เงินเดือน</t>
  </si>
  <si>
    <t xml:space="preserve">          ค่าตอบแทน</t>
  </si>
  <si>
    <t>หมวดรายได้จากทรัพย์สิน</t>
  </si>
  <si>
    <t xml:space="preserve">          ค่าใช้สอย</t>
  </si>
  <si>
    <t xml:space="preserve">          ค่าวัสดุ</t>
  </si>
  <si>
    <t xml:space="preserve">          ค่าสาธารณูปโภค</t>
  </si>
  <si>
    <t xml:space="preserve">          เงินอุดหนุน</t>
  </si>
  <si>
    <t>หมวดรายได้เบ็ดเตล็ด</t>
  </si>
  <si>
    <t xml:space="preserve">          ค่าครุภัณฑ์</t>
  </si>
  <si>
    <t xml:space="preserve">     (1)  ค่าขายแบบแปลน</t>
  </si>
  <si>
    <t xml:space="preserve">          ค่าที่ดินและสิ่งก่อสร้าง</t>
  </si>
  <si>
    <t xml:space="preserve">     (2)  รายได้เบ็ดเตล็ดอื่น ๆ</t>
  </si>
  <si>
    <t xml:space="preserve">          รายจ่ายอื่น</t>
  </si>
  <si>
    <t>รวมรายจ่ายตามประมาณการรายจ่ายทั้งสิ้น</t>
  </si>
  <si>
    <t>รายได้ที่รัฐบาลเก็บแล้วจัดสรรให้องค์กรปกครองส่วนท้องถิ่น</t>
  </si>
  <si>
    <t>หมวดภาษีจัดสรร</t>
  </si>
  <si>
    <t>รวมรายจ่ายทั้งสิ้น</t>
  </si>
  <si>
    <t xml:space="preserve">       (1) ภาษีและค่าธรรมเนียมรถยนต์และล้อเลื่อน</t>
  </si>
  <si>
    <t>(สูงกว่า)</t>
  </si>
  <si>
    <t xml:space="preserve">       (2) ภาษีมูลค่าเพิ่ม ตาม พ.ร.บ.กำหนดแผน</t>
  </si>
  <si>
    <t xml:space="preserve">                                                   รายรับ                      สูงกว่า</t>
  </si>
  <si>
    <t>รายจ่าย</t>
  </si>
  <si>
    <t xml:space="preserve">       (3) ภาษีมูลค่าเพิ่ม ตาม พ.ร.บ.จัดสรรรายได้ (1ใน9)</t>
  </si>
  <si>
    <t>(ต่ำกว่า)</t>
  </si>
  <si>
    <t xml:space="preserve">       (4)  ภาษีธุรกิจเฉพาะ</t>
  </si>
  <si>
    <t xml:space="preserve">       (5)  ภาษีสุรา</t>
  </si>
  <si>
    <t xml:space="preserve">       (6) ภาษีสรรพสามิต</t>
  </si>
  <si>
    <t>ผู้อำนวยการกองคลัง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</si>
  <si>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</si>
  <si>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</si>
  <si>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 xml:space="preserve">      (1)  เงินอุดหนุนทั่วไปสำหรับ อปท.ที่มีการบริหารจัดการที่ดี</t>
  </si>
  <si>
    <t xml:space="preserve">      (2)  เงินอุดหนุนทั่วไปสำหรับดำเนินการตามอำนาจหน้าที่</t>
  </si>
  <si>
    <t xml:space="preserve">            และภารกิจถ่ายโอนเลือกทำ</t>
  </si>
  <si>
    <t>รายได้ที่รัฐบาลอุดหนุนให้โดยระบุวัตถุประสงค์/เฉพาะกิจ</t>
  </si>
  <si>
    <t>หมวดเงินอุดหนุนระบุวัตถุประสงค์/เฉพาะกิจ</t>
  </si>
  <si>
    <t xml:space="preserve">      (1)  เงินอุดหนุนระบุวัตถุประสงค์/เฉพาะกิจจากกรมส่งเสริม</t>
  </si>
  <si>
    <t xml:space="preserve">            การปกครองท้องถิ่น</t>
  </si>
  <si>
    <t xml:space="preserve">      (2) เงินอุดหนุนระบุวัตถุประสงค์/เฉพาะกิจจากหน่วยงานอื่น</t>
  </si>
  <si>
    <t>รวมรายรับทั้งสิ้น</t>
  </si>
  <si>
    <t>งบแสดงฐานะการเงิน</t>
  </si>
  <si>
    <t>หมายเหตุ</t>
  </si>
  <si>
    <t>ทรัพย์สินตามงบทรัพย์สิน</t>
  </si>
  <si>
    <t>สินทรัพย์</t>
  </si>
  <si>
    <t>สินทรัพย์หมุนเวียน</t>
  </si>
  <si>
    <t>เงินสดและเงินฝากธนาคาร</t>
  </si>
  <si>
    <t>เงินฝาก ก.ส.อ.</t>
  </si>
  <si>
    <t>เงินฝาก ก.ส.ท.</t>
  </si>
  <si>
    <t>ลูกหนี้เงินยืม</t>
  </si>
  <si>
    <t>รายได้จากรัฐบาลค้างรับ</t>
  </si>
  <si>
    <t>ลูกหนี้ค่าภาษี</t>
  </si>
  <si>
    <t>ลูกหนี้รายได้อื่น ๆ</t>
  </si>
  <si>
    <t>ลูกหนี้อื่น ๆ</t>
  </si>
  <si>
    <t>ลูกหนี้เงินยืมเงินสะสม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</si>
  <si>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</si>
  <si>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</si>
  <si>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</si>
  <si>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หุ้นในโรงพิมพ์อาสารักษาดินแดน</t>
  </si>
  <si>
    <t>ทรัพย์สินเกิดจากเงินกู้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</si>
  <si>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</si>
  <si>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</si>
  <si>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</si>
  <si>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หมายเหตุประกอบงบแสดงฐานะการเงินเป็นส่วนหนึ่งของงบการเงินนี้</t>
  </si>
  <si>
    <t>ทุนทรัพย์สิน</t>
  </si>
  <si>
    <t>หนี้สิน</t>
  </si>
  <si>
    <t>หนี้สินหมุนเวียน</t>
  </si>
  <si>
    <t>ฎีกาค้างจ่าย</t>
  </si>
  <si>
    <t>รายจ่ายผัดส่งใบสำคัญ</t>
  </si>
  <si>
    <t>เงินรับฝาก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</si>
  <si>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</si>
  <si>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</si>
  <si>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</si>
  <si>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เจ้าหนี้เงินกู้</t>
  </si>
  <si>
    <t>หนี้สินไม่หมุนเวียนอื่น</t>
  </si>
  <si>
    <t>รวมหนี้สินไม่หมุนเวียน</t>
  </si>
  <si>
    <t>รวมหนี้สิ้น</t>
  </si>
  <si>
    <t>รวมเงินสะสม</t>
  </si>
  <si>
    <t>รวมหนี้สินและเงินสะสม</t>
  </si>
  <si>
    <t>หมายเหตุประกอบงบแสดงฐานการเงิน</t>
  </si>
  <si>
    <t>หมายเหตุ 2 งบทรัพย์สิน</t>
  </si>
  <si>
    <t>ประเภททรัพย์สิน</t>
  </si>
  <si>
    <t>ราคาทรัพย์สิน</t>
  </si>
  <si>
    <t>แหล่งที่มาของทรัพย์สินทั้งหมด</t>
  </si>
  <si>
    <t>ชื่อ</t>
  </si>
  <si>
    <t>ก.อสังหาริมทรัพย์</t>
  </si>
  <si>
    <t xml:space="preserve">   ที่ดิน</t>
  </si>
  <si>
    <t>รายได้</t>
  </si>
  <si>
    <t xml:space="preserve">   อาคาร</t>
  </si>
  <si>
    <t>เงินกู้</t>
  </si>
  <si>
    <t>เงินที่มีผู้อุทิศให้</t>
  </si>
  <si>
    <t>ข.สังหาริมทรัพย์</t>
  </si>
  <si>
    <t xml:space="preserve">    - ครุภัณฑ์สำนักงาน</t>
  </si>
  <si>
    <t xml:space="preserve">    - ครุภัณฑ์งานบ้านงานครัว</t>
  </si>
  <si>
    <t xml:space="preserve">    - ครุภัณฑ์การเกษตร</t>
  </si>
  <si>
    <t xml:space="preserve">    - ครุภัณฑ์โฆษณาและเผยแพร่</t>
  </si>
  <si>
    <t xml:space="preserve">    - ครุภัณฑ์ไฟฟ้าและวิทยุ</t>
  </si>
  <si>
    <t xml:space="preserve">    - ครุภัณฑ์คอมพิวเตอร์</t>
  </si>
  <si>
    <t xml:space="preserve">    - ครุภัณฑ์สำรวจ</t>
  </si>
  <si>
    <t xml:space="preserve">    - ครุภัณฑ์การแพทย์</t>
  </si>
  <si>
    <t>ทรัพย์สินที่แสดงตามงบทรัพย์สินเป็นกรรมสิทธิ์ขององค์กรปกครองส่วนท้องถิ่นและองค์กรปกครองส่วนท้องถิ่นใช้ประโยชน์โดยตรง</t>
  </si>
  <si>
    <t>รวมทั้งทรัพย์สินที่ให้ยืมให้เช่า ยกเว้นทรัพย์สินที่จัดไว้เพื่อเป็นการให้บริการสาธารณะ เช่น ถนน สะพาน ลานกีฬา เป็นต้น</t>
  </si>
  <si>
    <t>หมายเหตุ 3 เงินสดและเงินฝากธนาคาร</t>
  </si>
  <si>
    <t>เงินฝากธนาคาร</t>
  </si>
  <si>
    <t>หมายเหตุ 4 รายได้จากรัฐบาลค้างรับ</t>
  </si>
  <si>
    <t>ฯลฯ</t>
  </si>
  <si>
    <t>หมายเหตุ 5 ลูกหนี้ค่าภาษี</t>
  </si>
  <si>
    <t>ประเภทลูกหนี้</t>
  </si>
  <si>
    <t>ประจำปี</t>
  </si>
  <si>
    <t>จำนวนราย</t>
  </si>
  <si>
    <t>ลูกหนี้ภาษีโรงเรือนและที่ดิน</t>
  </si>
  <si>
    <t>ลูกหนี้ภาษีบำรุงท้องที่</t>
  </si>
  <si>
    <t>ลูกหนี้ภาษีป้าย</t>
  </si>
  <si>
    <t>รวมทั้งสิ้น</t>
  </si>
  <si>
    <t>หมายเหตุ 6 ลูกหนี้รายได้อื่น</t>
  </si>
  <si>
    <t>หมายเหตุ 7 ลูกหนี้อื่น ๆ</t>
  </si>
  <si>
    <t>หมายเหตุ 8 สินทรัพย์หมุนวียนอื่น</t>
  </si>
  <si>
    <t>เงินจ่ายล่วงหน้า</t>
  </si>
  <si>
    <t>หมายเหตุ 9 สินทรัพย์ไม่หมุนวียนอื่น</t>
  </si>
  <si>
    <t>เงินขาดบัญชี</t>
  </si>
  <si>
    <t>เงินประกัน</t>
  </si>
  <si>
    <t>แหล่งเงิน</t>
  </si>
  <si>
    <t>แผนงาน</t>
  </si>
  <si>
    <t>งาน</t>
  </si>
  <si>
    <t>หมวด</t>
  </si>
  <si>
    <t>ประเภท</t>
  </si>
  <si>
    <t>โครงการ</t>
  </si>
  <si>
    <t>งบประมาณ</t>
  </si>
  <si>
    <t>บริหารงานทั่วไป</t>
  </si>
  <si>
    <t>ค่าตอบแทน</t>
  </si>
  <si>
    <t>ค่าตอบแทนผู้ปฏิบัติราชการ</t>
  </si>
  <si>
    <t>อันเป็นประโยชน์แก่ อปท.</t>
  </si>
  <si>
    <t>หมายเหตุ 11 ฎีการอจ่าย</t>
  </si>
  <si>
    <t>เลขที่ผู้เบิก</t>
  </si>
  <si>
    <t>ค่าใช้สอย</t>
  </si>
  <si>
    <t>เคหะและชุมชน</t>
  </si>
  <si>
    <t>การศึกษา</t>
  </si>
  <si>
    <t>หมายเหตุ 12 เงินรับฝาก</t>
  </si>
  <si>
    <t>หมายเหตุ 13 หนี้สินหมุนเวียน</t>
  </si>
  <si>
    <t>.........................................</t>
  </si>
  <si>
    <t>......................................</t>
  </si>
  <si>
    <t>หมายเหตุ 15 หนี้สินไม่หมุนเวียน</t>
  </si>
  <si>
    <t>........................................</t>
  </si>
  <si>
    <t>หมายเหตุ 14 เจ้าหนี้เงินกู้</t>
  </si>
  <si>
    <t>ชื่อเจ้าหนี้</t>
  </si>
  <si>
    <t>โครงการที่ขอกู้</t>
  </si>
  <si>
    <t>จำนวนเงินที่ขอกู้</t>
  </si>
  <si>
    <t>สัญญาเงินกู้</t>
  </si>
  <si>
    <t>เงินต้นค้างชำระ</t>
  </si>
  <si>
    <t>ปีสิ้นสุดสัญญา</t>
  </si>
  <si>
    <t>เลขที่</t>
  </si>
  <si>
    <t>ลงวันที่</t>
  </si>
  <si>
    <t>ทั้งนี้องค์กรปกครองส่วนท้องถิ่นมียอดเงินที่ได้รับอนุมัติให้กู้เงินหรือทำสัญญากู้เงินแล้วอยู่ระหว่างการรับเงิน  จำนวน...........................................บาท</t>
  </si>
  <si>
    <t>หมายเหตุ 16 เงินสะสม</t>
  </si>
  <si>
    <t>รายรับจริงสูงกว่ารายจ่ายจริง</t>
  </si>
  <si>
    <t>หัก 25% ของรายรับจริงสูงกว่ารายจ่ายจริง</t>
  </si>
  <si>
    <t>(เงินทุนสำรองเงินสะสม)</t>
  </si>
  <si>
    <t>บวก</t>
  </si>
  <si>
    <t>เงินเดือนครู ผดด.</t>
  </si>
  <si>
    <t>ค่าตอบแทน ผดด.</t>
  </si>
  <si>
    <t>ค่าครองชีพ ผดด.</t>
  </si>
  <si>
    <t>หัก</t>
  </si>
  <si>
    <t>จ่ายขาดเงินสะสม</t>
  </si>
  <si>
    <t>รายละเอียดแนบท้ายหมายเหตุ 16 เงินสะสม</t>
  </si>
  <si>
    <t>ก่อหนี้ผูกพัน</t>
  </si>
  <si>
    <t>เบิกจ่ายแล้ว</t>
  </si>
  <si>
    <t>ยังไม่ก่อหนี้</t>
  </si>
  <si>
    <t>ค่าที่ดินและ</t>
  </si>
  <si>
    <t>โครงการก่อสร้าง</t>
  </si>
  <si>
    <t>สิ่งก่อสร้าง</t>
  </si>
  <si>
    <t>โครงสร้างพื้นฐาน</t>
  </si>
  <si>
    <t>งบ</t>
  </si>
  <si>
    <t>งบกลาง</t>
  </si>
  <si>
    <t>หมายเหตุ ระบุเงินงบประมาณหรือเงินอุดหนุนระบุวัตถุประสงค์/เฉพาะกิจ</t>
  </si>
  <si>
    <t>รายงานรายจ่ายในการดำเนินงานที่จ่ายจากเงินรายรับตามแผนงาน บริหารงานทั่วไป</t>
  </si>
  <si>
    <t>งานบริหารทั่วไป</t>
  </si>
  <si>
    <t>งานวางแผนสถิติ</t>
  </si>
  <si>
    <t>งานบริหารงานคลัง</t>
  </si>
  <si>
    <t>และวิชาการ</t>
  </si>
  <si>
    <t>งบบุคลากร</t>
  </si>
  <si>
    <t>เงินเดือน (ฝ่ายการเมือง)</t>
  </si>
  <si>
    <t>เงินเดือน (ฝ่ายประจำ)</t>
  </si>
  <si>
    <t>เงินอุดหนุนระบุวัตถุประสงค์</t>
  </si>
  <si>
    <t>งบดำเนินงาน</t>
  </si>
  <si>
    <t>ค่าสาธารณูปโภค</t>
  </si>
  <si>
    <t>งบลงทุน</t>
  </si>
  <si>
    <t>ค่าครุภัณฑ์</t>
  </si>
  <si>
    <t>ค่าที่ดินและสิ่งก่อสร้าง</t>
  </si>
  <si>
    <t>งบรายจ่ายอื่น</t>
  </si>
  <si>
    <t>รายจ่ายอื่น</t>
  </si>
  <si>
    <t>งบเงินอุดหุน</t>
  </si>
  <si>
    <t>เงินอุดหนุน</t>
  </si>
  <si>
    <t>รายงานรายจ่ายในการดำเนินงานที่จ่ายจากเงินรายรับตามแผนงาน รักษาความสงบภายใน</t>
  </si>
  <si>
    <t>งานบริหารทั่วไปเกี่ยวกับ</t>
  </si>
  <si>
    <t>งานเทศกิจ</t>
  </si>
  <si>
    <t>งานป้องกันภัยฝ่าย</t>
  </si>
  <si>
    <t>การรัษาความสงบภายใน</t>
  </si>
  <si>
    <t>พลเรือนและระงับอคคีภัย</t>
  </si>
  <si>
    <t>รายงานรายจ่ายในการดำเนินงานที่จ่ายจากเงินรายรับตามแผนงาน การศึกษา</t>
  </si>
  <si>
    <t>งานระดับก่อนวัยเรียน</t>
  </si>
  <si>
    <t>งานระดับ</t>
  </si>
  <si>
    <t>งานศึกษาไม่</t>
  </si>
  <si>
    <t>เกี่ยวกับการศึกษา</t>
  </si>
  <si>
    <t>และประถมศึกษา</t>
  </si>
  <si>
    <t>มัธยมศึกษา</t>
  </si>
  <si>
    <t>กำหนดระดับ</t>
  </si>
  <si>
    <t>รายงานรายจ่ายในการดำเนินงานที่จ่ายจากเงินรายรับตามแผนงาน สาธารณสุข</t>
  </si>
  <si>
    <t>งานบริการสาธารณสุข</t>
  </si>
  <si>
    <t>งานศูนย์บริการ</t>
  </si>
  <si>
    <t>เกี่ยวกับสาธารณสุข</t>
  </si>
  <si>
    <t>โรงพยาบาล</t>
  </si>
  <si>
    <t>และงานสาธารณสุขอื่น</t>
  </si>
  <si>
    <t>สาธารณสุข</t>
  </si>
  <si>
    <t>รายงานรายจ่ายในการดำเนินงานที่จ่ายจากเงินรายรับตามแผนงาน สังคมสงเคราะห์</t>
  </si>
  <si>
    <t>งานสวัสดิการสังคม</t>
  </si>
  <si>
    <t>สังคมสงเคราะห์</t>
  </si>
  <si>
    <t>และสังคมสงเคราะห์</t>
  </si>
  <si>
    <t>รายงานรายจ่ายในการดำเนินงานที่จ่ายจากเงินรายรับตามแผนงาน เคหะและชุมชน</t>
  </si>
  <si>
    <t>งานไฟฟ้าถนน</t>
  </si>
  <si>
    <t>งานสวน</t>
  </si>
  <si>
    <t>งานกำจัดขยะมูลฝอย</t>
  </si>
  <si>
    <t>งานบำบัด</t>
  </si>
  <si>
    <t>สาธารณะ</t>
  </si>
  <si>
    <t>และสิ่งปฏิกูล</t>
  </si>
  <si>
    <t>น้ำเสีย</t>
  </si>
  <si>
    <t>รายงานรายจ่ายในการดำเนินงานที่จ่ายจากเงินรายรับตามแผนงาน สร้างความเข้มแข็งของชุมชน</t>
  </si>
  <si>
    <t>งานส่งเสริมและ</t>
  </si>
  <si>
    <t>สนับสนุนความ</t>
  </si>
  <si>
    <t>รายงานรายจ่ายในการดำเนินงานที่จ่ายจากเงินรายรับตามแผนงาน การศาสนาวัฒนธรรมและนันทนาการ</t>
  </si>
  <si>
    <t>งานบริหารทั่วไปเกี่ยว</t>
  </si>
  <si>
    <t>งานกีฬา</t>
  </si>
  <si>
    <t>งานศาสนา</t>
  </si>
  <si>
    <t>งานวิชาการ</t>
  </si>
  <si>
    <t>และนันทนาการ</t>
  </si>
  <si>
    <t>รายงานรายจ่ายในการดำเนินงานที่จ่ายจากเงินรายรับตามแผนงาน การเกษตร</t>
  </si>
  <si>
    <t>งานส่งเสริมการเกษตร</t>
  </si>
  <si>
    <t>รายงานรายจ่ายในการดำเนินงานที่จ่ายจากเงินรายรับตามแผนงานรวม</t>
  </si>
  <si>
    <t>บริหารงาน</t>
  </si>
  <si>
    <t>การรักษาความ</t>
  </si>
  <si>
    <t>สังคม</t>
  </si>
  <si>
    <t>เคหะ</t>
  </si>
  <si>
    <t>สร้างความเข้ม</t>
  </si>
  <si>
    <t>การศาสนาวัฒนธรรม</t>
  </si>
  <si>
    <t>อุตสาหกรรม</t>
  </si>
  <si>
    <t>การเกษตร</t>
  </si>
  <si>
    <t>การพาณิชย์</t>
  </si>
  <si>
    <t>ทั่วไป</t>
  </si>
  <si>
    <t>สงบภายใน</t>
  </si>
  <si>
    <t>สงเคราะห์</t>
  </si>
  <si>
    <t>และชุมชน</t>
  </si>
  <si>
    <t>แข็งของชุมชน</t>
  </si>
  <si>
    <t>และการโยธา</t>
  </si>
  <si>
    <t>รายงานรายจ่ายในการดำเนินงานที่จ่ายจากเงินสะสม</t>
  </si>
  <si>
    <t>รายงานรายจ่ายในการดำเนินงานที่จ่ายจากเงินทุนสำรองเงินสะสม</t>
  </si>
  <si>
    <t>งบแสดงผลการดำเนินงานจ่ายจากเงินรายรับ</t>
  </si>
  <si>
    <t>การ</t>
  </si>
  <si>
    <t>พาณิชย์</t>
  </si>
  <si>
    <t>เงินเดือน (ฝ่ายประจำ)(อุดหนุนระบุวัตถุประสงค์)</t>
  </si>
  <si>
    <t>ค่าวัสดุ(อุดหนุนระบุวัตถุประสงค์)</t>
  </si>
  <si>
    <t>ค่าที่ดินและสิ่งก่อสร้าง(อุดหนุนระบุวัตถุประสงค์)</t>
  </si>
  <si>
    <t>งบกลาง(อุดหนุนระบุวัตถุประสงค์)</t>
  </si>
  <si>
    <t>รวมรายจ่าย</t>
  </si>
  <si>
    <t>หมวดค่าธรรมเนียมและใบอนุญาต</t>
  </si>
  <si>
    <t>หมวดรายได่จากสาธารณูปโภคและการพาณิชย์</t>
  </si>
  <si>
    <t>หมวดรายได้จากทุน</t>
  </si>
  <si>
    <t>รวมรายรับ</t>
  </si>
  <si>
    <t>รวมรายรับสูงกว่าหรือ(ต่ำกว่า)รายจ่าย</t>
  </si>
  <si>
    <t>งบแสดงผลการดำเนินงานจ่ายจากเงินรายรับและเงินสะสม</t>
  </si>
  <si>
    <t>งบแสดงผลการดำเนินงานจ่ายจากเงินรายรับ เงินสะสมและเงินทุนสำรองเงินสะสม</t>
  </si>
  <si>
    <t>งบแสดงผลการดำเนินงานจ่ายจากเงินรายรับ เงินสะสม เงินทุนสำรองเงินสะสม และเงินกู้</t>
  </si>
  <si>
    <t xml:space="preserve"> +</t>
  </si>
  <si>
    <t>(นางสุเนตร  ประยูรสิงห์)</t>
  </si>
  <si>
    <t>(นางสุกัญญา  บัวสำราญ)</t>
  </si>
  <si>
    <t xml:space="preserve">       (1)  ค่าธรรมเนียมเกี่ยวกับการฆ่าสัตว์และจำหน่ายเนื้อสัตว์</t>
  </si>
  <si>
    <t xml:space="preserve">       (2)  ค่าธรรมเนียมเกี่ยวกับใบอนุญาตการขายสุรา</t>
  </si>
  <si>
    <t xml:space="preserve">       (3)  ค่าธรรมเนียมเกี่ยวกับใบอนุญาตการพนัน</t>
  </si>
  <si>
    <t xml:space="preserve">       (4)  ค่าธรรมเนียมเกี่ยวกับการควบคุมอาคาร</t>
  </si>
  <si>
    <t xml:space="preserve">       (12)  ค่าใบอนุญาตเกี่ยวกับการควบคุมอาคาร</t>
  </si>
  <si>
    <t xml:space="preserve">       (13) ค่าใบอนุญาตอื่น ๆ</t>
  </si>
  <si>
    <t xml:space="preserve">      (1)  ค่าเช่าหรือค่าบริการสถานที่</t>
  </si>
  <si>
    <t xml:space="preserve">      (2)  ดอกเบี้ย</t>
  </si>
  <si>
    <t xml:space="preserve">       (7) ภาษีการพนัน</t>
  </si>
  <si>
    <t xml:space="preserve">       (8) ค่าภาคหลวงและค่าธรรมเนียมตามกฏหมายว่าด้วยป่าไม้</t>
  </si>
  <si>
    <t xml:space="preserve">       (9) ภาษีค่าภาคหลวงแร่</t>
  </si>
  <si>
    <t xml:space="preserve">       (10) ภาษีภาคหลวงปิโตเลียม</t>
  </si>
  <si>
    <t xml:space="preserve">       (11) ค่าธรรมเนียมจดทะเบียนสิทธิ์และนิติกรรมที่ดิน</t>
  </si>
  <si>
    <t xml:space="preserve"> -</t>
  </si>
  <si>
    <t>ปลัดองค์การบริหารส่วนตำบล</t>
  </si>
  <si>
    <t>(นายหมาก  สมนอก)</t>
  </si>
  <si>
    <t>นายกองค์การบริหารส่วนตำบลโพนทอง</t>
  </si>
  <si>
    <t xml:space="preserve"> -2-</t>
  </si>
  <si>
    <t xml:space="preserve"> -3-</t>
  </si>
  <si>
    <t xml:space="preserve"> -4-</t>
  </si>
  <si>
    <t xml:space="preserve">    - ครุภัณฑ์ยานพาหนะและขนส่ง</t>
  </si>
  <si>
    <t xml:space="preserve">    - ครุภัณฑ์ก่อสร้าง</t>
  </si>
  <si>
    <t xml:space="preserve">    - ครุภัณฑ์การศึกษา</t>
  </si>
  <si>
    <t xml:space="preserve">    - ครุภัณฑ์ดนตรีและนาฎศิลป์ </t>
  </si>
  <si>
    <t xml:space="preserve">    - ครุภัณฑ์เครื่องดับเพลิง</t>
  </si>
  <si>
    <t xml:space="preserve">    - ครุภัณฑ์อื่น</t>
  </si>
  <si>
    <t>เงินอุดหนุนเฉพาะกิจ</t>
  </si>
  <si>
    <t>สำรองรายรับ</t>
  </si>
  <si>
    <t xml:space="preserve">   ผู้อำนวยการกองคลัง  </t>
  </si>
  <si>
    <t>กรุงไทย  (ออมทรัพย์)  เลขที่  302-0-48311-5</t>
  </si>
  <si>
    <t>กรุงไทย  (ประจำ)  เลขที่  302-2-11559-8</t>
  </si>
  <si>
    <t>ธกส. (ออมทรัพย์) เลขที่  01-168-2-38113-5</t>
  </si>
  <si>
    <t>ธกส. (ออมทรัพย์) เลขที่  01-168-2-52842-6</t>
  </si>
  <si>
    <t>ธกส. (ประจำ) เลขที่  30-168-4-01286-1</t>
  </si>
  <si>
    <t>ออมสิน  (ประจำ) เลขที่  36-245-0-00145-2</t>
  </si>
  <si>
    <t>ออมสิน  (เผื่อเรียก) เลขที่  02-008-5-04727-0</t>
  </si>
  <si>
    <t>องค์การบริหารส่วนตำบลโพนทอง</t>
  </si>
  <si>
    <t>บริหารงานคลัง</t>
  </si>
  <si>
    <t>ค่าก่อสร้างสิ่งสาธารณูปโภค</t>
  </si>
  <si>
    <t>บริหารทั่วไป</t>
  </si>
  <si>
    <t>บริหารทั่วไปเกี่ยวกับเคหะและชุมชน</t>
  </si>
  <si>
    <t>ค่าตอบแทนพนักงานจ้างตามภารกิจ 4%</t>
  </si>
  <si>
    <t>ภาษีเงินได้บุคคลธรรมดา</t>
  </si>
  <si>
    <t>ดอกผลเศรษฐกิจชุมชน</t>
  </si>
  <si>
    <t>ส่วนลด ภทบ. 6%</t>
  </si>
  <si>
    <t>ภาษี หัก ณ ที่จ่าย</t>
  </si>
  <si>
    <t>เงินสมทบกองทุนประกันสังคม</t>
  </si>
  <si>
    <t>เงินตามโครงการเศรษฐกิจชุมชน</t>
  </si>
  <si>
    <t>ค่ารักษาพยาบาล (สปสช.)</t>
  </si>
  <si>
    <t>ค่าปรับการผิดสัญญา (หักจากเงินอุดหนุนทั่วไประบุวัตถุประสงค์)</t>
  </si>
  <si>
    <t>(นางสุกัญญา  บัวสำราญ</t>
  </si>
  <si>
    <t>งานอนุรักษ์แหล่งน้ำและป่าไม้</t>
  </si>
  <si>
    <t>งบเงินอุดหนุน</t>
  </si>
  <si>
    <t>หมายเหตุ 10 รายจ่ายค้างจ่าย</t>
  </si>
  <si>
    <t>รายจ่ายค้างจ่าย</t>
  </si>
  <si>
    <t>รับจริงสูงกว่ารายจ่ายจริงหลังหักเงินทุนสำรองเงินสะสม</t>
  </si>
  <si>
    <t>ลูกหนี้ - ภาษีโรงเรือนและที่ดิน</t>
  </si>
  <si>
    <t>ลูกหนี้ - ภาษีบำรุงท้องที่</t>
  </si>
  <si>
    <t>ลูกหนี้ - ภาษีป้าย</t>
  </si>
  <si>
    <t>เงินประโยชน์ตอบแทนอื่นเป็นกรณีพิเศษ</t>
  </si>
  <si>
    <t>เดบิต</t>
  </si>
  <si>
    <t>เงินฝากธนาคาร (ออมทรัพย์) ธกส. 01-168-2-52842-6</t>
  </si>
  <si>
    <t>เงินฝากธนาคาร ธกส. (ออมทรัพย์) 01- 168-2-38113-5</t>
  </si>
  <si>
    <t>เงินฝากธนาคาร กรุงไทย. (ออมทรัพย์) 302-0-48311-5</t>
  </si>
  <si>
    <t>เงินฝากธนาคาร ออมสิน (เผื่อเรียก)  02-0-08504-727-0</t>
  </si>
  <si>
    <t>เงินฝากธนาคาร กรุงไทย (กระแสรายวัน)  302-6-03187-9</t>
  </si>
  <si>
    <t>เงินฝากธนาคาร กรุงไทย (ประจำ)  302-2-11559-8</t>
  </si>
  <si>
    <t>เงินฝากธนาคาร ออมสิน (ประจำ)  36-245-0-00145-2</t>
  </si>
  <si>
    <t>ลูกหนี้ -  เศรษฐกิจชุมชน (ลูกหนี้อื่น ๆ )</t>
  </si>
  <si>
    <t>ลูกหนี้ - เงินยืมงบประมาณ</t>
  </si>
  <si>
    <t xml:space="preserve">ลูกหนี้รายได้อื่น ๆ </t>
  </si>
  <si>
    <t>รายจ่ายค้างจ่าย  (หมายเหตุ 2)</t>
  </si>
  <si>
    <t>รายจ่ายผลัดส่งใบสำคัญ</t>
  </si>
  <si>
    <t xml:space="preserve">เงินรับฝาก (หมายเหตุ 4) </t>
  </si>
  <si>
    <t>เจ้าหนี้</t>
  </si>
  <si>
    <t>เงินอุดหนุนทั่วไป - ไทยเข้มแข็ง</t>
  </si>
  <si>
    <t xml:space="preserve">ค่าสาธารณูปโภค </t>
  </si>
  <si>
    <t xml:space="preserve">ค่าครุภัณฑ์ </t>
  </si>
  <si>
    <t xml:space="preserve">ค่าที่ดินและสิ่งก่อสร้าง </t>
  </si>
  <si>
    <t xml:space="preserve"> ปลัดองค์การบริหารส่วนตำบลโพนทอง</t>
  </si>
  <si>
    <t>เงินอุดหนุนทั่วไประบุวัตถุประสงค์ - เบี้ยยังชีพผู้สูงอายุ</t>
  </si>
  <si>
    <t>เงินอุดหนุนทั่วไประบุวัตถุประสงค์ - เบี้ยยังชีพผู้พิการ</t>
  </si>
  <si>
    <t>เงินอุดหนุนทั่วไประบุวัตถุประสงค์ - เงินเดือนครู ผดด.</t>
  </si>
  <si>
    <t>เงินอุดหนุนทั่วไประบุวัตถุประสงค์ - ค่าตอบแทน ผดด.</t>
  </si>
  <si>
    <t>เงินอุดหนุนทั่วไประบุวัตถุประสงค์ - เงินเพิ่มค่าครองชีพ ผดด.</t>
  </si>
  <si>
    <t>เงินอุดหนุนทั่วไประบุวัตถุประสงค์ - ประกันสังคม ผดด.</t>
  </si>
  <si>
    <t>เงินอุดหนุนทั่วไประบุวัตถุประสงค์ - ค่าจัดการเรียนการสอน</t>
  </si>
  <si>
    <t>เงินอุดหนุนทั่วไประบุวัตถุประสงค์ - ค่าใช้จ่ายฝึกอบรมผู้ผ่านการบำบัดฟื้นฟูยาเสพติด</t>
  </si>
  <si>
    <t>เงินอุดหนุนทั่วไประบุวัตถุประสงค์ - เงินช่วยเหลือการศึกษาบุตร</t>
  </si>
  <si>
    <t>รายได้ค้างรับ</t>
  </si>
  <si>
    <t>งบทดลอง  (ก่อนปิดบัญชี)</t>
  </si>
  <si>
    <t xml:space="preserve">                                         ใบผ่านรายการบัญชีมาตรฐาน </t>
  </si>
  <si>
    <t>ฝ่าย...การเงินและบัญชี......................</t>
  </si>
  <si>
    <t xml:space="preserve">                                    รายการ</t>
  </si>
  <si>
    <t>ภาษีโรงเรือนและที่ดิน</t>
  </si>
  <si>
    <t>ภาษีบำรุงท้องที่</t>
  </si>
  <si>
    <t>ภาษีป้าย</t>
  </si>
  <si>
    <t>อากรการฆ่าสัตว์</t>
  </si>
  <si>
    <t>ค่าเช่าหรือค่าบริการสถานที่</t>
  </si>
  <si>
    <t>ดอกเบี้ยเงินฝากธนาคาร</t>
  </si>
  <si>
    <t>ค่าขายแบบแปลน</t>
  </si>
  <si>
    <t xml:space="preserve">รายได้เบ็ดเตล็ดอื่น ๆ </t>
  </si>
  <si>
    <t>ค่าธรรมเนียมเกี่ยวกับการควบคุมการจำหน่ายเนื้อสัตว์</t>
  </si>
  <si>
    <t>ค่าธรรมเนียมเกี่ยวกับใบอนุญาติการขายสุรา</t>
  </si>
  <si>
    <t>ค่าธรรมเนียมเกี่ยวกับการควบคุมอาคาร</t>
  </si>
  <si>
    <t>ค่าใบอนุญาติเกี่ยวกับการสาธารณสุข</t>
  </si>
  <si>
    <t>ค่าธรรมเนียมการควบคุมกิจการที่เป็นอันตรายต่อสุขภาพ</t>
  </si>
  <si>
    <t>ค่าธรรมเนียมเกี่ยวกับการกำจัดขยะมูลฝอยและสิงปฏิกูล</t>
  </si>
  <si>
    <t>ค่าธรรมเนียมเกี่ยวกับการควบคุมสถานที่จำหน่ายอาหารฯ</t>
  </si>
  <si>
    <t>ค่าปรับการผิดสัญญา</t>
  </si>
  <si>
    <t>ค่าปรับอื่น ๆ</t>
  </si>
  <si>
    <t>ค่าใบอนุญาตเกี่ยวกับการควบคุมอาคาร</t>
  </si>
  <si>
    <t>ค่าใบอนุญาติอื่น ๆ</t>
  </si>
  <si>
    <t>ภาษีและค่าธรรมเนียมรถยนต์หรือล้อเลื่อน</t>
  </si>
  <si>
    <t>ภาษีมูลค่าเพิ่มตาม พรบ.แผนฯ</t>
  </si>
  <si>
    <t>ภาษีมูลค่าเพิ่ม  1  ใน  9</t>
  </si>
  <si>
    <t>ภาษีธุรกิจเฉพาะ</t>
  </si>
  <si>
    <t>ภาษีสุรา</t>
  </si>
  <si>
    <t>ภาษีสรรพสามิต</t>
  </si>
  <si>
    <t>ภาษีการพนัน</t>
  </si>
  <si>
    <t>ค่าภาคหลวงและค่าธรรมเนียมป่าไม้</t>
  </si>
  <si>
    <t>ค่าภาคหลวงแร่</t>
  </si>
  <si>
    <t>ค่าภาคหลวงปิโตรเลียม</t>
  </si>
  <si>
    <t>ค่าธรรมเนียมการจดทะเบียนสิทธิและนิติกรรมที่ดิน</t>
  </si>
  <si>
    <t>เงินอุดหนุนทั่วไป</t>
  </si>
  <si>
    <t>เงินเดือน</t>
  </si>
  <si>
    <t>ค่าจ้างชั่วคราว</t>
  </si>
  <si>
    <t>คำอธิบาย เพื่อบันทึก</t>
  </si>
  <si>
    <t>บันทึกปรับปรุงปิดบัญชีรายรับหักรายจ่ายเข้าบัญชีเงินทุนสำรองเงินสะสม  25 %  ส่วนที่เหลือบันทึกเข้าเงินสะสม</t>
  </si>
  <si>
    <t xml:space="preserve">                                         ใบผ่านรายการบัญชีทั่วไป</t>
  </si>
  <si>
    <t>วันที่  30  กันยายน  2558</t>
  </si>
  <si>
    <t>ลงชื่อ.........................................ผู้จัดทำ</t>
  </si>
  <si>
    <t xml:space="preserve"> (นางสาวสมพาน  เสมาเพ็ชร)</t>
  </si>
  <si>
    <t>เห็นควรให้ปรับปรุงรายการข้างต้น</t>
  </si>
  <si>
    <t>ลงชื่อ.........................................ผู้ตรวจสอบ</t>
  </si>
  <si>
    <r>
      <rPr>
        <b/>
        <u/>
        <sz val="14"/>
        <rFont val="TH SarabunPSK"/>
        <family val="2"/>
      </rPr>
      <t>คำอธิบาย</t>
    </r>
    <r>
      <rPr>
        <u/>
        <sz val="14"/>
        <rFont val="TH SarabunPSK"/>
        <family val="2"/>
      </rPr>
      <t xml:space="preserve"> </t>
    </r>
    <r>
      <rPr>
        <sz val="14"/>
        <rFont val="TH SarabunPSK"/>
        <family val="2"/>
      </rPr>
      <t xml:space="preserve"> เพื่อบันทึก</t>
    </r>
  </si>
  <si>
    <t>ลูกหนี้อื่น ๆ - ค่าใบอนุญาตประกอบกิจการที่เป็นอันตรายต่อสุขภาพ</t>
  </si>
  <si>
    <t>เงินอุดหนนุระบุวัตถุประสงค์</t>
  </si>
  <si>
    <t>รวมเงินรับฝาก</t>
  </si>
  <si>
    <t>เงินอุดหนุนทั่วไประบุวัตถุประสงค์</t>
  </si>
  <si>
    <t>งบทดลอง  (หลังปิดบัญชี)</t>
  </si>
  <si>
    <t xml:space="preserve"> 2. เงินฝาก ก.อ.ส. หรือ ก.ส.ท.</t>
  </si>
  <si>
    <t xml:space="preserve"> 3. ลูกหนี้ค่าภาษี</t>
  </si>
  <si>
    <t xml:space="preserve"> 4 .ลูกหนี้รายได้อื่น ๆ </t>
  </si>
  <si>
    <t xml:space="preserve"> 1 .หุ้นในโรงพิมพ์อาสารักษาดินแดน</t>
  </si>
  <si>
    <t xml:space="preserve"> 5. ทรัพย์สินที่เกิดจากการกู้และชำระหนี้แล้ว</t>
  </si>
  <si>
    <t xml:space="preserve"> 6. เงินสะสมที่สามารรถนำไปใช้ได้</t>
  </si>
  <si>
    <t>และจะเบิกจ่ายในปีงบประมาณต่อไป  ตามรายละเอียดแนบท้ายหมายเหตุ  17</t>
  </si>
  <si>
    <t xml:space="preserve">ลูกหนี้ใบอนุญาตประกอบกิจการที่เป็นอันตรายต่อสุขภาพ </t>
  </si>
  <si>
    <t>(ค่าธรรมเนียม  ค่าปรับ  และใบอนุญาต)</t>
  </si>
  <si>
    <t>บาท</t>
  </si>
  <si>
    <t>หมายเหตุ 17 เงินสะสม</t>
  </si>
  <si>
    <t>(ส่วนลด ภบท.6%)</t>
  </si>
  <si>
    <t>ค่าตอบแทน  (อุดหนุนระบุวัตถุประสงค์)</t>
  </si>
  <si>
    <t xml:space="preserve">           เงินอุดหนุนทั่วไป</t>
  </si>
  <si>
    <t>รายได้จากทรัพย์สิน</t>
  </si>
  <si>
    <t>เงินรายรับ</t>
  </si>
  <si>
    <t>รายจ่ายรอจ่าย  (หมายเหตุ 2)</t>
  </si>
  <si>
    <t>บริหารทั่วไปเกี่ยวกับการศึกษา</t>
  </si>
  <si>
    <t>บริหารทั่วไปเกี่ยวกับสาธารณสุข</t>
  </si>
  <si>
    <t>ลูกหนี้ภาษีบำรุงท้องที่  ปี  57  (ปรับปรุง)</t>
  </si>
  <si>
    <t>องค์การบริหารส่วนตำบลโพนทอง อำเภอสีดา  จังหวัดนครราชสีมา</t>
  </si>
  <si>
    <t>องค์การบริหารส่วนตำบลโพนทอง  อำเภอสีดา  จังหวัดนครราชสีมา</t>
  </si>
  <si>
    <t>(ค่าธรรมเนียม  ค่าปรับ  และใบอนูญาต)</t>
  </si>
  <si>
    <t>ปี  2558</t>
  </si>
  <si>
    <t>งบกลาง  (อุดหนุนระบุวัตถุประสงค์)</t>
  </si>
  <si>
    <t>เหลือ</t>
  </si>
  <si>
    <t>ค่าใช้สอย(อุดหนุนระบุวัตถุประสงค์)</t>
  </si>
  <si>
    <t>ใบประกอบกิจการที่เป็นอันตรายต่อสุขภาพ</t>
  </si>
  <si>
    <t xml:space="preserve"> (ค่าธรรมเนียม  ค่าปรับ  และใบอนุญาต)</t>
  </si>
  <si>
    <t xml:space="preserve"> สนับสนุนการบริหารจัดการตามยุทธศาสตร์พัฒนาประเทศ</t>
  </si>
  <si>
    <t>รวมรายจ่ายค้างจ่าย</t>
  </si>
  <si>
    <t>ค่าใบประกอบกิจการที่เป็นอันตรายต่อสุขภาพ</t>
  </si>
  <si>
    <t>รายจ่ายจริง</t>
  </si>
  <si>
    <t>รวมรายรับ (ไม่รวมเงินอุดหนุนทั่วไป)</t>
  </si>
  <si>
    <t>รวมรายรับ (รวมเงินอุดหนุนทั่วไป)</t>
  </si>
  <si>
    <t>ตั้งแต่วันที่  1  ตุลาคม  2558  ถึงวันที่ 30 กันยายน  2559</t>
  </si>
  <si>
    <t xml:space="preserve">         ค่าธรรมเนียมธนาคาร</t>
  </si>
  <si>
    <t>ประจำปีงบประมาณ  2559</t>
  </si>
  <si>
    <t xml:space="preserve">       (6)  ค่าธรรมเนียมกำจัดขยะมูลฝอยและสิ่งปฏิกูล</t>
  </si>
  <si>
    <r>
      <t xml:space="preserve">       (7)</t>
    </r>
    <r>
      <rPr>
        <sz val="15"/>
        <rFont val="TH SarabunPSK"/>
        <family val="2"/>
      </rPr>
      <t xml:space="preserve"> </t>
    </r>
    <r>
      <rPr>
        <sz val="14"/>
        <rFont val="TH SarabunPSK"/>
        <family val="2"/>
      </rPr>
      <t>ค่าธรรมเนียมเกี่ยวกับการควบคุมสถานที่จำหน่ายและสถานที่สะสมอาหาร</t>
    </r>
  </si>
  <si>
    <t xml:space="preserve">       (8)  ค่าธรรมเนียมอื่น ๆ</t>
  </si>
  <si>
    <t xml:space="preserve">       (9)  ค่าปรับผู้กระทำผิดกฏหมายจราจรทางบก</t>
  </si>
  <si>
    <t xml:space="preserve">       (10) ค่าปรับการผิดสัญญา</t>
  </si>
  <si>
    <t xml:space="preserve">       (11) ค่าปรับอื่น ๆ </t>
  </si>
  <si>
    <r>
      <t xml:space="preserve">       (5)  </t>
    </r>
    <r>
      <rPr>
        <sz val="14"/>
        <rFont val="TH SarabunPSK"/>
        <family val="2"/>
      </rPr>
      <t>ค่าใบอนุญาตประกอบการค้าสำหรับกิจการที่เป็นอันตรายต่อสุขภาพ</t>
    </r>
  </si>
  <si>
    <t>ณ  วันที่  30  กันยายน  2559</t>
  </si>
  <si>
    <t>สำหรับปี  สิ้นสุดวันที่  30  กันยายน  2559</t>
  </si>
  <si>
    <t>ระดับก่อนวัยเรียน</t>
  </si>
  <si>
    <t>ค่าอาหารเสริม (นม) โรงเรียน</t>
  </si>
  <si>
    <t>อาหารเสริม (นม) โรงเรียน</t>
  </si>
  <si>
    <t>บริหารทั่วไปเกี่ยวกับเคหะ</t>
  </si>
  <si>
    <t>รายจ่ายเพื่อให้ได้มาซึ่งบริการ</t>
  </si>
  <si>
    <t xml:space="preserve"> 104/2559</t>
  </si>
  <si>
    <t>บริหารทั่วไปเกี่ยวกับการรักษาความสงบภายใน</t>
  </si>
  <si>
    <t>รักาษความสงบภายใน</t>
  </si>
  <si>
    <t>งานบริหารทั่วไปเกี่ยวกับสังคมสงเคราะห์</t>
  </si>
  <si>
    <t>ค่าปรับสภาพแวดล้อมที่อยู่อาศัยผู้พิการและผู้สูงอายุ</t>
  </si>
  <si>
    <t>ลูกหนี้ใบประกอบกิจการที่เป็นอันตรายต่อสุขภาพ  (2558)</t>
  </si>
  <si>
    <t>ลูกหนี้ใบประกอบกิจการที่เป็นอันตรายต่อสุขภาพ  (2559)</t>
  </si>
  <si>
    <t>โครงการขุดลอกขยายหนองสะแก  บ้านมะค่า</t>
  </si>
  <si>
    <t>หมู่ที่  4</t>
  </si>
  <si>
    <t>โครงการขุดลอกขยายสระวัดป่า  บ้านหนองโน</t>
  </si>
  <si>
    <t>หมู่ที่  5</t>
  </si>
  <si>
    <t>โครงการถมดินหน้าฝายประชาอาสา</t>
  </si>
  <si>
    <t>บ้านหนองหว้า  หมู่ที่  6</t>
  </si>
  <si>
    <t>โครงการก่อสร้างฝาตะแกรงปิดรางระบายน้ำ</t>
  </si>
  <si>
    <t>จากบ้านนางตุ๊  กล้าหาญ ถึง  บ้านนางบุญเลี้ยง</t>
  </si>
  <si>
    <t>คิดการ  บ้านแท่น  หมู่ที่  7</t>
  </si>
  <si>
    <t>โครงการก่อสร้างรางระบายน้ำ  คสล.</t>
  </si>
  <si>
    <t>พร้อมฝาปิดจากบ้านนายนิติชา ถึง</t>
  </si>
  <si>
    <t>บ้านนางลำพรวน  บ้านแท่น  หมู่ที่ 7</t>
  </si>
  <si>
    <t>ลูกหนี้เงินยืมเงินอุดหนุนทั่วไประบุวัตถุประสงค์</t>
  </si>
  <si>
    <t>ปี 2559</t>
  </si>
  <si>
    <t>ณ   วันที่  30   เดือน  กันยายน   พ.ศ  2559</t>
  </si>
  <si>
    <t>เงินฝากธนาคาร ธกส. (ประจำ) 30- 168-4-01286-1</t>
  </si>
  <si>
    <t>ลูกหนี้ -ใบประกอบกิจการที่เป็นอันตรายต่อสุขภาพ</t>
  </si>
  <si>
    <t>ลูกหนี้  - เงินยืมสะสม</t>
  </si>
  <si>
    <t>ลูกหนี้ - เงินยืมเงินอุดหนุนทั่วไประบุวัตถุประสงค์ (ลูกหนี้อื่นฯ)</t>
  </si>
  <si>
    <t>หนี้สูญ</t>
  </si>
  <si>
    <t xml:space="preserve">เงินรายรับ - เงินอุดหนุนระบุวัตถุประสงค์   (หมายเหตุ 1) </t>
  </si>
  <si>
    <t>รายจ่ายรอจ่าย  (หมายเหตุ 3)</t>
  </si>
  <si>
    <t>ฎีกาค้างจ่าย (หมายเหตุ 4)</t>
  </si>
  <si>
    <t xml:space="preserve">เงินรับฝาก (หมายเหตุ 5) </t>
  </si>
  <si>
    <t>ค่าธรรมเนียมธนาคาร</t>
  </si>
  <si>
    <r>
      <rPr>
        <b/>
        <u/>
        <sz val="16"/>
        <rFont val="TH SarabunPSK"/>
        <family val="2"/>
      </rPr>
      <t xml:space="preserve">เงินรายรับ - เงินอุดหนุนทั่วไประบุวัตถุประสงค์ </t>
    </r>
    <r>
      <rPr>
        <b/>
        <sz val="16"/>
        <rFont val="TH SarabunPSK"/>
        <family val="2"/>
      </rPr>
      <t xml:space="preserve"> (หมายเหตุ 1)</t>
    </r>
  </si>
  <si>
    <t>ค่าครองชีพชั่วคราว</t>
  </si>
  <si>
    <t>เบี้ยยังชีพผู้สูงอายุ</t>
  </si>
  <si>
    <t>เบี้ยยังชีพผู้พิการ</t>
  </si>
  <si>
    <t>สื่อการเรียนการสอน</t>
  </si>
  <si>
    <t>เงินเดือนครูและครูผู้ดูแลเด็ก</t>
  </si>
  <si>
    <r>
      <rPr>
        <b/>
        <u/>
        <sz val="16"/>
        <rFont val="TH SarabunPSK"/>
        <family val="2"/>
      </rPr>
      <t>รายจ่ายค้างจ่าย - ปี 2559</t>
    </r>
    <r>
      <rPr>
        <b/>
        <sz val="16"/>
        <rFont val="TH SarabunPSK"/>
        <family val="2"/>
      </rPr>
      <t xml:space="preserve"> (หมายเหตุ 2)</t>
    </r>
  </si>
  <si>
    <t xml:space="preserve"> ค่าใช้สอย </t>
  </si>
  <si>
    <t xml:space="preserve"> - ค่าติดตั้งลวดตาข่ายสนามกีฬา  บ้านหนองพลวง  หมู่ที่  10</t>
  </si>
  <si>
    <t xml:space="preserve"> - ค่าอาหารเสริม  (นม) โรงเรียน</t>
  </si>
  <si>
    <r>
      <rPr>
        <b/>
        <u/>
        <sz val="16"/>
        <rFont val="TH SarabunPSK"/>
        <family val="2"/>
      </rPr>
      <t>รายจ่ายรอจ่าย</t>
    </r>
    <r>
      <rPr>
        <b/>
        <sz val="16"/>
        <rFont val="TH SarabunPSK"/>
        <family val="2"/>
      </rPr>
      <t xml:space="preserve"> (หมายเหตุ 3)</t>
    </r>
  </si>
  <si>
    <t>เงินประโยชน์ตอบแทนอื่นเป็นกรณีพิเศษ ปีงบประมาณ  2558</t>
  </si>
  <si>
    <t>เงินประโยชน์ตอบแทนอื่นเป็นกรณีพิเศษ ปีงบประมาณ  2559</t>
  </si>
  <si>
    <r>
      <rPr>
        <b/>
        <u/>
        <sz val="16"/>
        <rFont val="TH SarabunPSK"/>
        <family val="2"/>
      </rPr>
      <t xml:space="preserve">ฎีกาค้างจ่าย  </t>
    </r>
    <r>
      <rPr>
        <b/>
        <sz val="16"/>
        <rFont val="TH SarabunPSK"/>
        <family val="2"/>
      </rPr>
      <t xml:space="preserve"> (หมายเหตุ 4)</t>
    </r>
  </si>
  <si>
    <r>
      <rPr>
        <b/>
        <u/>
        <sz val="16"/>
        <rFont val="TH SarabunPSK"/>
        <family val="2"/>
      </rPr>
      <t>บัญชีเงินรับฝาก</t>
    </r>
    <r>
      <rPr>
        <b/>
        <sz val="16"/>
        <rFont val="TH SarabunPSK"/>
        <family val="2"/>
      </rPr>
      <t xml:space="preserve"> (หมายเหตุ 5)</t>
    </r>
  </si>
  <si>
    <t>เงินบำเหน็จ (ลาออกจากราชการ)</t>
  </si>
  <si>
    <t>หมายเหตุประกอบงบทดลอง  ณ  วันที่  30  กันยายน  2559  (ก่อนปิดบัญชี)</t>
  </si>
  <si>
    <t>หมายเหตุประกอบงบทดลอง  ณ  วันที่  30  กันยายน  2559  (หลังปิดบัญชี)</t>
  </si>
  <si>
    <r>
      <rPr>
        <b/>
        <u/>
        <sz val="16"/>
        <rFont val="TH SarabunPSK"/>
        <family val="2"/>
      </rPr>
      <t>รายจ่ายค้างจ่าย - ปี 2559</t>
    </r>
    <r>
      <rPr>
        <b/>
        <sz val="16"/>
        <rFont val="TH SarabunPSK"/>
        <family val="2"/>
      </rPr>
      <t xml:space="preserve"> (หมายเหตุ 1)</t>
    </r>
  </si>
  <si>
    <r>
      <rPr>
        <b/>
        <u/>
        <sz val="16"/>
        <rFont val="TH SarabunPSK"/>
        <family val="2"/>
      </rPr>
      <t>รายจ่ายรอจ่าย</t>
    </r>
    <r>
      <rPr>
        <b/>
        <sz val="16"/>
        <rFont val="TH SarabunPSK"/>
        <family val="2"/>
      </rPr>
      <t xml:space="preserve"> (หมายเหตุ 2)</t>
    </r>
  </si>
  <si>
    <r>
      <rPr>
        <b/>
        <u/>
        <sz val="16"/>
        <rFont val="TH SarabunPSK"/>
        <family val="2"/>
      </rPr>
      <t xml:space="preserve">ฎีกาค้างจ่าย  </t>
    </r>
    <r>
      <rPr>
        <b/>
        <sz val="16"/>
        <rFont val="TH SarabunPSK"/>
        <family val="2"/>
      </rPr>
      <t xml:space="preserve"> (หมายเหตุ 3)</t>
    </r>
  </si>
  <si>
    <r>
      <rPr>
        <b/>
        <u/>
        <sz val="16"/>
        <rFont val="TH SarabunPSK"/>
        <family val="2"/>
      </rPr>
      <t>บัญชีเงินรับฝาก</t>
    </r>
    <r>
      <rPr>
        <b/>
        <sz val="16"/>
        <rFont val="TH SarabunPSK"/>
        <family val="2"/>
      </rPr>
      <t xml:space="preserve"> (หมายเหตุ 4)</t>
    </r>
  </si>
  <si>
    <t>ฎีกาค้างจ่าย (หมายเหตุ 3)</t>
  </si>
  <si>
    <t>ไฟฟ้าถนน</t>
  </si>
  <si>
    <t>รายจ่ายรอจ่าย   -  ค่าตอบแทนพนักงานจ้าง 4%</t>
  </si>
  <si>
    <t>เงินรับฝาก        -  ประกันสังคม</t>
  </si>
  <si>
    <t>เงินสะสม 30 กันยายน 2559</t>
  </si>
  <si>
    <t>เงินสะสม 30 กันยายน 2559 ประกอบด้วย</t>
  </si>
  <si>
    <t>เงินสะสม 1 ตุลาคม 2558</t>
  </si>
  <si>
    <t>ลูกหนี้ใบอนุญาตประกอบกิจการที่เป็นอันตรายต่อสุขภาพ  (ปี 58)</t>
  </si>
  <si>
    <t xml:space="preserve">     ทั้งนี้ในปีงบประมาณ  2559  ได้รับอนุมัติให้จ่ายขาดเงินสะสมที่อยู่ระหว่างดำเนินการจำนวน    </t>
  </si>
  <si>
    <t>โครงการเสริมผิวจราจรแอสฟัลติก  บ้านหนองโน  หมู่ที่  5</t>
  </si>
  <si>
    <t>โครงการขุดลอกหนองเริงสะแก  บ้านหนองหว้า  หมู่ที่  6</t>
  </si>
  <si>
    <t>โครงการล้อมรั้วหนองรังกา  บ้านโพนทอง  หมู่ที่  9</t>
  </si>
  <si>
    <t>โครงการก่อสร้างตะแกรงฝาปิดรางระบายน้ำภายในหมู่บ้าน  บ้านหนองพลวง หมู่ที่ 10</t>
  </si>
  <si>
    <t>โครงการก่อสร้างรางระบายน้ำ คสล.พร้อมฝาปิด</t>
  </si>
  <si>
    <t>จากสามแยกวัด - บ้านนายบุญล้อม หมู่ที่ 7</t>
  </si>
  <si>
    <t>โครงการขุดลอกกั้นแนวเขตที่สาธารณะ</t>
  </si>
  <si>
    <t>จากนานางละมัย -ลำห้วยแยะ บ้านใต้ หมู่ที่ 8</t>
  </si>
  <si>
    <t>(ประปาบาดาล)</t>
  </si>
  <si>
    <t>โครงการก่อสร้างประปาหอถังสูง  บ้านใต้ หมู่ที่ 8</t>
  </si>
  <si>
    <t xml:space="preserve">โครงการก่อสร้างประปาหอถังสูง  บ้านโพนทอง  </t>
  </si>
  <si>
    <t>หมู่ที่  9  (ประปาผิวดิน)</t>
  </si>
  <si>
    <t>โครงการขุลอกคลองจากเหมืองคลองอีสานเขียว</t>
  </si>
  <si>
    <t>ถึง เหมืองหนองพลวง  หมู่ที่ 10</t>
  </si>
  <si>
    <t>โครงการเสริมผิวจราจรหินคลุก  บ้านหนองหว้า - บ้านใต้  บ้านหนองหว้า  หมู่ที่ 6</t>
  </si>
  <si>
    <t>โครงการก่อสร้างถนน คสล.สายบ้านนางลำพวน เถิงนอก - ถนนมิตรภาพ  หมู่ที่  7</t>
  </si>
  <si>
    <t>โครงการก่อสร้างรางระบายน้ำ  คสล.พร้อมฝาปิด</t>
  </si>
  <si>
    <t xml:space="preserve">และวางท่อ  จากสามแยก ถึง คุ้ม 5 </t>
  </si>
  <si>
    <t>บ้านหนองพลวง  หมู่ที่ 10</t>
  </si>
  <si>
    <t>ตั้งแต่วันที่ 1 ตุลาคม 2558 ถึง  วันที่ 30 กันยายน 2559</t>
  </si>
  <si>
    <t>สถิติ</t>
  </si>
  <si>
    <t>ระงับอัคคีภัย</t>
  </si>
  <si>
    <t>ตั้ง</t>
  </si>
  <si>
    <t>ก่อนวัยเรียน</t>
  </si>
  <si>
    <t>สาธาอื่นๆ</t>
  </si>
  <si>
    <t>ศูนย์บรการ</t>
  </si>
  <si>
    <t>สวัสดิการและสังคม</t>
  </si>
  <si>
    <t>ศาสนา</t>
  </si>
  <si>
    <t>กีฬา</t>
  </si>
  <si>
    <t>ส่งเสริมการเกษตร</t>
  </si>
  <si>
    <t>อนุรักษ์แหล่งน้ำ</t>
  </si>
  <si>
    <t>การสร้างความเข้มแข็งขอชุมชน</t>
  </si>
  <si>
    <t>กับศาสนาวัฒนธรรม  และนันทนาการ</t>
  </si>
  <si>
    <t>และวัฒนธรรมท้องถิ่น</t>
  </si>
  <si>
    <t>วางแผนและส่งเสริมการท่องเที่ยว</t>
  </si>
  <si>
    <t>รายงานรายจ่ายในการดำเนินงานที่จ่ายจากเงินรายรับตามแผนงาน งบกลาง</t>
  </si>
  <si>
    <t>ธรรมเนียมธนาคาร</t>
  </si>
  <si>
    <t>วันที่  30  กันยายน  2559</t>
  </si>
  <si>
    <t>ค่าธรรมเนียมอื่น ๆ</t>
  </si>
  <si>
    <t>ปรับปรุงค่าใช้สอย  เนื่องจากบันทึกบัญชีผิดหมวดรายจ่าย  ตามฏีกาเลขที่  87/2559  ลงวันที่  15  ธันวาคม  2559</t>
  </si>
  <si>
    <t>ปรับลดเงินสะสมเนื่องจากเกิดหนี้สูญ</t>
  </si>
  <si>
    <t>บันทึกตั้งลูกหนี้ประจำปีงบประมาณ  2559</t>
  </si>
  <si>
    <t>ลูกหนี้ -  ค่าธรรมเนียมใบประกอบกิจการที่เป็นอันตรายต่อสุขภาพ</t>
  </si>
  <si>
    <t xml:space="preserve">บันทึกลดเงินสะสม  เนื่องจากตั้งค่าธรรมเนียมใบประกอบกิจการที่เป็นอันตรายต่อสุขภาพ </t>
  </si>
  <si>
    <t>(ไม่ต้องตั้ง)</t>
  </si>
  <si>
    <t>บันทึกรายได้ค้างรับ (ภาษีต่าง ๆ)  เข้าเงินสะสม</t>
  </si>
  <si>
    <t>เงินรับฝาก - ประกันสังคม</t>
  </si>
  <si>
    <t>รายจ่ายรอจ่าย</t>
  </si>
  <si>
    <t>บันทึกค่าตอบแทนพนักงานจ้างปี 2558  เหลือจ่ายเข้าเงินสะสม</t>
  </si>
  <si>
    <t>บันทึกค่าตอบแทนกรณีพิเศษปี 2558  เหลือจ่ายเข้าเงินสะสม 75%  และเข้าเงินทุนสำรองเงินสะสม  25%</t>
  </si>
  <si>
    <t>รายจ่ายงบกลาง</t>
  </si>
  <si>
    <t>โครงการก่อสร้างถนน คสล.สายรอบหมู่บ้าน  บ้านใต้  หมู่ที่ 8</t>
  </si>
  <si>
    <r>
      <t xml:space="preserve">                    -  </t>
    </r>
    <r>
      <rPr>
        <sz val="14"/>
        <color theme="1"/>
        <rFont val="TH SarabunPSK"/>
        <family val="2"/>
      </rPr>
      <t>ค่าตอบแทนอื่นเป็นกรณีพิเศษ   ปี 2558</t>
    </r>
  </si>
  <si>
    <t>บันทึกรับเงินรับคืนประกันสังคมเข้าเงินสะสม  ปี  2558</t>
  </si>
  <si>
    <t>การศาสนาวัฒนธรรมและนันทนาการ</t>
  </si>
  <si>
    <t>หัก 75% ของรายรับจริงสูงกว่ารายจ่ายจริง</t>
  </si>
  <si>
    <t>(เงินสะสม)</t>
  </si>
  <si>
    <t>เงินทุนสำรองเงินสะสม 30 กันยายน 2559</t>
  </si>
  <si>
    <t>หมายเหตุ 18 เงินทุนสำรองเงินสะสม</t>
  </si>
  <si>
    <t>เงินทุนสำรองเงินสะสม 1 ตุลาคม 2558</t>
  </si>
  <si>
    <r>
      <t xml:space="preserve">รายจ่ายรอจ่าย -  </t>
    </r>
    <r>
      <rPr>
        <sz val="14"/>
        <color theme="1"/>
        <rFont val="TH SarabunPSK"/>
        <family val="2"/>
      </rPr>
      <t>ค่าตอบแทนอื่นเป็นกรณีพิเศษ   ปี 2558</t>
    </r>
  </si>
  <si>
    <t>บันทึกปรับปรุงลูกหนี้</t>
  </si>
  <si>
    <t>ลูกหนี้เงินสะสม</t>
  </si>
  <si>
    <t>เงินอุดหนุนทั่วไประบุวัตถุประสงค์ - สนับสนุนการบริหารจัดการ</t>
  </si>
  <si>
    <t>ตามยุทธศาสตร์การพัฒนาประเทศ</t>
  </si>
  <si>
    <t>บันทึกปรับปรุงเงินสนับสนุนการบริการจัดการตามยุทธศาตร์การพัฒนาประเทศ</t>
  </si>
  <si>
    <t>รายงานรับ - จ่ายเงิน</t>
  </si>
  <si>
    <t>ปีงบประมาณ  2559    ประจำเดือน   กันยายน  2559</t>
  </si>
  <si>
    <t>จนถึงปัจจุบัน</t>
  </si>
  <si>
    <t>เดือนนี้</t>
  </si>
  <si>
    <t>ประมาณการ  (บาท)</t>
  </si>
  <si>
    <t>เงินอุดหนุนระบุวัตถุประสงค์/เฉพาะกิจ (บาท)</t>
  </si>
  <si>
    <t xml:space="preserve">รวม  </t>
  </si>
  <si>
    <t>เกิดขึ้นจริง   (บาท)</t>
  </si>
  <si>
    <t>เกิดขึ้นจริง</t>
  </si>
  <si>
    <t>(บาท)</t>
  </si>
  <si>
    <t>ยอดยกมา</t>
  </si>
  <si>
    <t xml:space="preserve">รายรับ (หมายเหตุ 1) </t>
  </si>
  <si>
    <t>ภาษีอากร</t>
  </si>
  <si>
    <t>ค่าธรรมเนียม ค่าปรับ และใบอนุญาต</t>
  </si>
  <si>
    <t>รายได้เบ็ดเตล็ด</t>
  </si>
  <si>
    <t>ภาษีจัดสรร</t>
  </si>
  <si>
    <t>เงินอุดหนุนทั่วไป - ระบุวัตถุประสงค์</t>
  </si>
  <si>
    <t>เงินรับฝาก  - ภาษีหัก ณ ที่จ่าย</t>
  </si>
  <si>
    <t xml:space="preserve">                 - ภาษีเงินได้บุคคลธรรมดา</t>
  </si>
  <si>
    <t xml:space="preserve">               - เงินมัดจำประกันสัญญา</t>
  </si>
  <si>
    <t xml:space="preserve">               - ค่าใช้จ่าย ภบท. 5%</t>
  </si>
  <si>
    <t xml:space="preserve">               - ส่วนลด ภบท. 6%</t>
  </si>
  <si>
    <t xml:space="preserve">               - เศรษฐกิจชุมชน อบต.</t>
  </si>
  <si>
    <t xml:space="preserve">               - ดอกผลเศรษฐกิจชุมชน</t>
  </si>
  <si>
    <t xml:space="preserve">               - ส่งคืนเงินเดือน (พนักงานจ้าง)</t>
  </si>
  <si>
    <t xml:space="preserve">               -  ประกันสังคม</t>
  </si>
  <si>
    <t xml:space="preserve">               - เงินค่าปรับการผิดสัญญา</t>
  </si>
  <si>
    <t xml:space="preserve">               - ค่ารักษาพยาบาล (สปสช.)</t>
  </si>
  <si>
    <t xml:space="preserve">               - ค่าใช้สอย</t>
  </si>
  <si>
    <t xml:space="preserve">   - เงินบำเหน็จ (ลาออกจากราชการ)</t>
  </si>
  <si>
    <t xml:space="preserve"> - ค่าปรับสภาพแวดล้อมที่อยู่อาศัยผู้พิการหรือผู้สูงอายุฯ</t>
  </si>
  <si>
    <t xml:space="preserve">      - ส่งคืนเงินเบี้ยยังชีพผู้สูงอายุ (ยืมสะสม)</t>
  </si>
  <si>
    <t xml:space="preserve">     - ส่งคืนเงินเบี้ยยังชีพผู้สูงอายุ (อุดหนุนระบุฯ)</t>
  </si>
  <si>
    <t xml:space="preserve">     - ส่งคืนเงินเบี้ยยังชีพผู้พิการ (อุดหนุนระบุฯ)</t>
  </si>
  <si>
    <t xml:space="preserve">     - ส่งคืนเงินเบี้ยยังชีพผู้พิการ (ยืมสะสม)</t>
  </si>
  <si>
    <t xml:space="preserve">               - ส่งคืนค่าครุภัณฑ์ (เงินงบประมาณ)</t>
  </si>
  <si>
    <t>ลูกหนี้ - ภาษีป้าย  (ปี  57)</t>
  </si>
  <si>
    <t>ลูกหนี้ - ภาษีโรงเรือนและที่ดิน (ปี 57)</t>
  </si>
  <si>
    <t>ลูกหนี้ - ค่าปรับ ค่าธรรมเนียม และใบอนุญาต</t>
  </si>
  <si>
    <t xml:space="preserve">     - ส่งคืนเงินเบี้ยผู้สุงอายุ  (คืนจังหวัด)</t>
  </si>
  <si>
    <t xml:space="preserve">     - รับคืนค่าใช้สอย  (ลอยกระทง)</t>
  </si>
  <si>
    <t xml:space="preserve">     -  เบี้ยยัชีพผู้พิการ  ปี  2558</t>
  </si>
  <si>
    <t xml:space="preserve">ลูกหนี้  - ภาษีบำรุงท้องที่  </t>
  </si>
  <si>
    <t xml:space="preserve">ลูกหนี้  - ภาษีโรงเรือนและที่ดิน  </t>
  </si>
  <si>
    <t>ลูกหนี้  - ภาษีป้าย</t>
  </si>
  <si>
    <t>ลูกหนี้ - เงินยืมเงินอุดหนุนเฉพาะกิจ</t>
  </si>
  <si>
    <t xml:space="preserve">ลูกหนี้ - เงินยืมเงินรับฝาก </t>
  </si>
  <si>
    <t>เงินอุดหนุนเฉพาะกิจ - เบี้ยยังชีพผู้สูงอายุ</t>
  </si>
  <si>
    <t xml:space="preserve">เงินอุดหนุนเฉพาะกิจ - เบี้ยยังชีพผู้พิการ  </t>
  </si>
  <si>
    <t>เงินอุดหนุนเฉพาะกิจ - ทุนการศึกษา</t>
  </si>
  <si>
    <t>เงินอุดหนุนเฉพาะกิจ - เงินเดือนครูผู้ดูแลเด็ก</t>
  </si>
  <si>
    <t>เงินอุดหนุนเฉพาะกิจ -ค่าตอบแทนผู้ช่วยครูและผู้ดูแลเด็ก</t>
  </si>
  <si>
    <t>เงินอุดหนุนเฉพาะกิจ - ประกันสังคม</t>
  </si>
  <si>
    <t>เงินอุดหนุนเฉพาะกิจ - ค่ารักษาพยาบาล</t>
  </si>
  <si>
    <t>เงินอุดหนุนเฉพาะกิจ -เงินช่วยเหลือการศึกษาบุตร</t>
  </si>
  <si>
    <t>เงินอุดหนุนเฉพาะกิจ - สื่อการเรียนการสอน ปี 56 , 57</t>
  </si>
  <si>
    <t>เงินอุดหนุนเฉพาะกิจ -เบี้ยยังชีพผู้สูงอายุ (เบิกเกินส่งคืน)</t>
  </si>
  <si>
    <t>เงินอุดหนุนเฉพาะกิจ -เบี้ยยังชีพผู้พิการ (เบิกเกินส่งคืน)</t>
  </si>
  <si>
    <t>รับคืนเงินอุดหนุนอาหารกลางวันโรงเรียนมะค่า</t>
  </si>
  <si>
    <t>ลูกหนี้ - เงินยืมเงินสะสม</t>
  </si>
  <si>
    <t>ลูกหนี้ - เงินยืมเงินอุดหนุนระบุวัตถุประสงค์</t>
  </si>
  <si>
    <t xml:space="preserve">   -2- </t>
  </si>
  <si>
    <t>รายจ่ายรอจ่าย - ค่าตอบแทนกรณีพิเศษ</t>
  </si>
  <si>
    <t>รายจ่ายค้างจ่าย  - ค่าใช้สอย</t>
  </si>
  <si>
    <t>รายจ่ายค้างจ่าย - ค่าวัสดุ (นม)</t>
  </si>
  <si>
    <t>งบกลาง - ประกันสังคม</t>
  </si>
  <si>
    <t>งบกลาง -เบี้ยยังชีพผู้ติดเชื้อ H.I.V.</t>
  </si>
  <si>
    <t xml:space="preserve">งบกลาง - เงินสำรองจ่าย </t>
  </si>
  <si>
    <t>งบกลาง - หลักประกันสุขภาพ</t>
  </si>
  <si>
    <t>งบกลาง - เงินสมทบกองทุนบำเหน็จบำนาญฯ</t>
  </si>
  <si>
    <t xml:space="preserve">เงินเดือน - ฝ่ายการเมือง </t>
  </si>
  <si>
    <t xml:space="preserve">ค่าตอบแทน </t>
  </si>
  <si>
    <t xml:space="preserve">ค่าใช้สอย </t>
  </si>
  <si>
    <t xml:space="preserve"> +ส่งใช้เงินยืมทั้งหมด (ในเดือน+เดือนก่อน)</t>
  </si>
  <si>
    <t xml:space="preserve">ค่าวัสดุ </t>
  </si>
  <si>
    <t xml:space="preserve">เงินอุดหนุน </t>
  </si>
  <si>
    <t xml:space="preserve">ค่าครุภัณฑ์อื่น </t>
  </si>
  <si>
    <t xml:space="preserve">รายจ่ายอื่น </t>
  </si>
  <si>
    <t>เงินทุนสำรองสะสม</t>
  </si>
  <si>
    <t>ลูกหนี้  -  ภาษีบำรุงท้องที่  (ตั้งลูกหนี้ ปี 57)</t>
  </si>
  <si>
    <t xml:space="preserve">ลูกหนี้ - เงินยืมเงินอุดหนุนเฉพาะกิจ </t>
  </si>
  <si>
    <t>ลูกหนี้ - เงินยืมเงินอุดหนุนระบุวัตถุประสงค์ (สูงอายุ)</t>
  </si>
  <si>
    <t>ลูกหนี้ - เงินยืมเงินอุดหนุนระบุวัตถุประสงค์ (ผู้พิการ)</t>
  </si>
  <si>
    <t>เงินอุดหนุนเฉพาะกิจ - ทุนการศึกษาครุฯ</t>
  </si>
  <si>
    <t>เงินอุดหนุนเฉพาะกิจ - เบี้ยยังชีพผู้พิการ</t>
  </si>
  <si>
    <t>เงินอุดหนุนเฉพาะกิจ - ค่าตอบแทนผู้ช่วยและผู้ดูแลเด็ก</t>
  </si>
  <si>
    <t>เงินอุดหนุนเฉพาะกิจ - เงินช่วยเหลือการศึกษาบุตร</t>
  </si>
  <si>
    <t>เงินอุดหนุนเฉพาะกิจ - สือการเรียนการสอน ปี 56</t>
  </si>
  <si>
    <t>เงินอุดหนุนเฉพาะกิจ - ค่ารักษาพยาบาล (ศพด.)</t>
  </si>
  <si>
    <t>เงินอุดหนุนเฉพาะกิจ - ค่ารักษาพยาบาล (สปสช.)</t>
  </si>
  <si>
    <t>เงินอุดหนุนเฉพาะกิจ - สื่อการเรียนการสอน ปี 57</t>
  </si>
  <si>
    <t>ลูกหนี้ - เงินยืมเงินอุดหนุนระบุวัตถุประสงค์ (ผดด.)</t>
  </si>
  <si>
    <t>เงินอุดหนุนระบุวัตถุประสงค์ (สูงอายุ)</t>
  </si>
  <si>
    <t>เงินอุดหนุนระบุวัตถุประสงค์ (ผู้พิการ)</t>
  </si>
  <si>
    <t>เงินอุดหนุนระบุวัตถุประสงค์  -  เงินเดือนครูผู้ดูแลเด็ก</t>
  </si>
  <si>
    <t>เงินอุดหนุนระบุวัตถุประสงค์  -  ค่าตอบแทน ผดด.</t>
  </si>
  <si>
    <t>เงินอุดหนุนระบุวัตถุประสงค์  -  ค่าครองชีพชั่วคราว ผดด.</t>
  </si>
  <si>
    <t>เงินอุดหนุนระบุวัตถุประสงค์  -  ประกันสังคม</t>
  </si>
  <si>
    <t>เงินอุดหนุนระบุวัตถุประสงค์  -  สื่อการเรียนการสอน</t>
  </si>
  <si>
    <t>สูงกว่า</t>
  </si>
  <si>
    <t>รายรับ                            รายจ่าย</t>
  </si>
  <si>
    <t xml:space="preserve">รายจ่ายค้างจ่าย  </t>
  </si>
  <si>
    <t xml:space="preserve">ฎีกาค้างจ่าย </t>
  </si>
  <si>
    <t xml:space="preserve">เงินรับฝาก  </t>
  </si>
  <si>
    <t xml:space="preserve">เงินเดือนฝ่ายประจำ  </t>
  </si>
  <si>
    <t xml:space="preserve">ปรับปรุงค่าธรรมเนียมธนาคารเข้าค่าใช้สอย  </t>
  </si>
  <si>
    <t xml:space="preserve">ค่าติดตั้งลวดตาข่ายสนามกีฬา </t>
  </si>
  <si>
    <t>บ้านหนองพลวง  หมู่ที่  10</t>
  </si>
  <si>
    <t>เจ้าหนี้เงินสะสม</t>
  </si>
  <si>
    <t>เงินอุดหนุนทั่วไประบุวัตถุประสงค์  - เบี้ยยังชีพผู้สูงอายุ</t>
  </si>
  <si>
    <t>เงินอุดหนุนทั่วไประบุวัตถุประสงค์  - เบี้ยยังชีพผู้พิการ</t>
  </si>
  <si>
    <t>เงินอุดหนุนทั่วไประบุวัตถุประสงค์ -เบี้ยยังชีพผู้พิการ</t>
  </si>
  <si>
    <t>เงินสนับสนุนการบริหารจัดการตามยุทธศาสตร์พัฒนาประเทศ</t>
  </si>
  <si>
    <t>งบรายรับ - รายจ่าย  ตามงบประมาณรายจ่ายประจำปี  2559</t>
  </si>
  <si>
    <t>กรุงไทย  (กระแสรายวัน)  302-6-03187-9</t>
  </si>
  <si>
    <t>ที่ได้รับอนุมัติ</t>
  </si>
  <si>
    <t>ก่อหนี้</t>
  </si>
  <si>
    <t>ผูกพัน</t>
  </si>
  <si>
    <r>
      <rPr>
        <b/>
        <u/>
        <sz val="16"/>
        <rFont val="TH SarabunPSK"/>
        <family val="2"/>
      </rPr>
      <t>บัญชีเงินรับฝากรอคืนจังหวัด</t>
    </r>
    <r>
      <rPr>
        <b/>
        <sz val="16"/>
        <rFont val="TH SarabunPSK"/>
        <family val="2"/>
      </rPr>
      <t xml:space="preserve"> (หมายเหตุ 5)</t>
    </r>
  </si>
  <si>
    <t>เงินอุดหนุนทั่วไประบุวัตถุประสงค์  - ค่าตอบแทน ผดด.</t>
  </si>
  <si>
    <t>เงินอุดหนุนทั่วไประบุวัตถุประสงค์  - ค่าครองชีพชั่วคราว ผดด.</t>
  </si>
  <si>
    <t>ลูกหนี้  - เงินสะสม</t>
  </si>
  <si>
    <t>เงินฝากธนาคาร ธกส. (กระแสรายวัน)  168-5-00059-2</t>
  </si>
  <si>
    <t xml:space="preserve"> - เงินประโยชน์ตอบแทนอื่นเป็นกรณีพิเศษ ปีงบประมาณ  2559</t>
  </si>
  <si>
    <t>ธกส. (กระแสรายวัน) เลขที่  168-5-00059-2</t>
  </si>
  <si>
    <t>รายจ่ายค้างจ่ายระหว่างดำเนินการ  (หมายเหตุ 1)</t>
  </si>
  <si>
    <t>จำนวนเงินที่ได้รับอนุมัติ</t>
  </si>
  <si>
    <t>รายละเอียดประกอบงบทดลองและรายงานรับ - จ่ายเงิน</t>
  </si>
  <si>
    <t xml:space="preserve"> ณ  วันที่   30  กันยายน  2559</t>
  </si>
  <si>
    <r>
      <rPr>
        <u/>
        <sz val="16"/>
        <color indexed="10"/>
        <rFont val="TH SarabunPSK"/>
        <family val="2"/>
      </rPr>
      <t>รายจ่ายค้างจ่าย</t>
    </r>
    <r>
      <rPr>
        <sz val="16"/>
        <color indexed="10"/>
        <rFont val="TH SarabunPSK"/>
        <family val="2"/>
      </rPr>
      <t xml:space="preserve">  (หมายเหตุ  2)</t>
    </r>
  </si>
  <si>
    <r>
      <rPr>
        <u/>
        <sz val="16"/>
        <color indexed="10"/>
        <rFont val="TH SarabunPSK"/>
        <family val="2"/>
      </rPr>
      <t>ฎีกาค้างจ่าย</t>
    </r>
    <r>
      <rPr>
        <sz val="16"/>
        <color indexed="10"/>
        <rFont val="TH SarabunPSK"/>
        <family val="2"/>
      </rPr>
      <t xml:space="preserve"> (หมายเหตุ  3)</t>
    </r>
  </si>
  <si>
    <r>
      <rPr>
        <u/>
        <sz val="16"/>
        <color indexed="10"/>
        <rFont val="TH SarabunPSK"/>
        <family val="2"/>
      </rPr>
      <t>เงินรับฝาก</t>
    </r>
    <r>
      <rPr>
        <sz val="16"/>
        <color indexed="10"/>
        <rFont val="TH SarabunPSK"/>
        <family val="2"/>
      </rPr>
      <t xml:space="preserve">  (หมายเหตุ  4)</t>
    </r>
  </si>
  <si>
    <t xml:space="preserve"> ภาษีหัก ณ ที่จ่าย</t>
  </si>
  <si>
    <t xml:space="preserve"> เงินมัดจำประกันสัญญา</t>
  </si>
  <si>
    <t>ประกันสังคม</t>
  </si>
  <si>
    <t>ค่าใช้จ่าย ภบท. 5%</t>
  </si>
  <si>
    <t>ส่วนลด ภบท. 6%</t>
  </si>
  <si>
    <t>เศรษฐกิจชุมชน อบต.</t>
  </si>
  <si>
    <t>ค่ารักษาพยาบาล  (สปสช.)</t>
  </si>
  <si>
    <t>เงินบำเหน็จ</t>
  </si>
  <si>
    <t>ค่าดำเนินการปรับสภาพแวดล้อมที่อยู่อาศัยสำหรับผู้พิการและผู้สูงอายุ</t>
  </si>
  <si>
    <t>เงินอุดหนุนทั่วไประบุวัตถุประสงค์ -ค่าตอบแทน  ผดด.</t>
  </si>
  <si>
    <t>เงินอุดหนุนทั่วไประบุวัตถุประสงค์ -ค่าครองชีพชั่วคราว</t>
  </si>
  <si>
    <t>ปรับปรุงบัญชีลูกหนี้เงินยืมเงินสะสมเข้าบัญชีเงินอุดหนุนทั่วไประบุวัตถุประสงค์ตามที่จ่ายจริง</t>
  </si>
  <si>
    <t>เงินรับฝากรอคืนจังหวัด  (หมายเหตุ 5)</t>
  </si>
  <si>
    <t xml:space="preserve">  -</t>
  </si>
  <si>
    <t>บัญชีเงินรับฝากรอคืนจังหวัด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</si>
</sst>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6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5"/>
      <color theme="1"/>
      <name val="TH SarabunPSK"/>
      <family val="2"/>
    </font>
    <font>
      <b/>
      <sz val="13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3"/>
      <name val="TH SarabunPSK"/>
      <family val="2"/>
    </font>
    <font>
      <sz val="16"/>
      <name val="Angsana New"/>
      <family val="1"/>
    </font>
    <font>
      <sz val="16"/>
      <color rgb="FFFF0000"/>
      <name val="TH SarabunPSK"/>
      <family val="2"/>
    </font>
    <font>
      <sz val="13.85"/>
      <name val="TH SarabunPSK"/>
      <family val="2"/>
    </font>
    <font>
      <sz val="15"/>
      <name val="TH SarabunPSK"/>
      <family val="2"/>
    </font>
    <font>
      <sz val="14"/>
      <color rgb="FF00B050"/>
      <name val="TH SarabunPSK"/>
      <family val="2"/>
    </font>
    <font>
      <b/>
      <sz val="14"/>
      <color rgb="FF92D050"/>
      <name val="TH SarabunPSK"/>
      <family val="2"/>
    </font>
    <font>
      <b/>
      <sz val="16"/>
      <color rgb="FF92D050"/>
      <name val="TH SarabunPSK"/>
      <family val="2"/>
    </font>
    <font>
      <sz val="10"/>
      <name val="TH SarabunPSK"/>
      <family val="2"/>
    </font>
    <font>
      <sz val="14"/>
      <name val="Arial"/>
      <family val="2"/>
    </font>
    <font>
      <b/>
      <u/>
      <sz val="14"/>
      <name val="TH SarabunPSK"/>
      <family val="2"/>
    </font>
    <font>
      <u/>
      <sz val="14"/>
      <name val="TH SarabunPSK"/>
      <family val="2"/>
    </font>
    <font>
      <sz val="11"/>
      <color rgb="FFFF0000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b/>
      <u/>
      <sz val="14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8"/>
      <name val="TH SarabunPSK"/>
      <family val="2"/>
    </font>
    <font>
      <sz val="18"/>
      <name val="TH SarabunPSK"/>
      <family val="2"/>
    </font>
    <font>
      <sz val="10"/>
      <color theme="1"/>
      <name val="TH SarabunPSK"/>
      <family val="2"/>
    </font>
    <font>
      <sz val="12"/>
      <color theme="1"/>
      <name val="TH SarabunPSK"/>
      <family val="2"/>
    </font>
    <font>
      <b/>
      <sz val="13"/>
      <name val="TH SarabunPSK"/>
      <family val="2"/>
    </font>
    <font>
      <b/>
      <sz val="18"/>
      <color rgb="FF92D050"/>
      <name val="TH SarabunPSK"/>
      <family val="2"/>
    </font>
    <font>
      <b/>
      <sz val="14"/>
      <color rgb="FF00B0F0"/>
      <name val="TH SarabunPSK"/>
      <family val="2"/>
    </font>
    <font>
      <b/>
      <sz val="14"/>
      <color rgb="FFFF0000"/>
      <name val="TH SarabunPSK"/>
      <family val="2"/>
    </font>
    <font>
      <b/>
      <sz val="14"/>
      <color theme="4" tint="0.39997558519241921"/>
      <name val="TH SarabunPSK"/>
      <family val="2"/>
    </font>
    <font>
      <u/>
      <sz val="16"/>
      <color rgb="FFFF0000"/>
      <name val="TH SarabunPSK"/>
      <family val="2"/>
    </font>
    <font>
      <u/>
      <sz val="16"/>
      <color rgb="FF92D050"/>
      <name val="TH SarabunPSK"/>
      <family val="2"/>
    </font>
    <font>
      <sz val="13"/>
      <color rgb="FFFF0000"/>
      <name val="TH SarabunPSK"/>
      <family val="2"/>
    </font>
    <font>
      <b/>
      <u/>
      <sz val="13"/>
      <color theme="1"/>
      <name val="TH SarabunPSK"/>
      <family val="2"/>
    </font>
    <font>
      <sz val="12.3"/>
      <color theme="1"/>
      <name val="TH SarabunPSK"/>
      <family val="2"/>
    </font>
    <font>
      <b/>
      <sz val="12.3"/>
      <color theme="1"/>
      <name val="TH SarabunPSK"/>
      <family val="2"/>
    </font>
    <font>
      <b/>
      <u/>
      <sz val="12.3"/>
      <color theme="1"/>
      <name val="TH SarabunPSK"/>
      <family val="2"/>
    </font>
    <font>
      <sz val="12.3"/>
      <name val="TH SarabunPSK"/>
      <family val="2"/>
    </font>
    <font>
      <b/>
      <sz val="7"/>
      <color theme="1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sz val="12"/>
      <color rgb="FF92D050"/>
      <name val="TH SarabunPSK"/>
      <family val="2"/>
    </font>
    <font>
      <sz val="12"/>
      <color rgb="FFFF0000"/>
      <name val="TH SarabunPSK"/>
      <family val="2"/>
    </font>
    <font>
      <sz val="12"/>
      <color rgb="FF00B050"/>
      <name val="TH SarabunPSK"/>
      <family val="2"/>
    </font>
    <font>
      <b/>
      <sz val="12"/>
      <color rgb="FF92D050"/>
      <name val="TH SarabunPSK"/>
      <family val="2"/>
    </font>
    <font>
      <sz val="12"/>
      <color theme="4"/>
      <name val="TH SarabunPSK"/>
      <family val="2"/>
    </font>
    <font>
      <b/>
      <sz val="12"/>
      <color rgb="FFFF0000"/>
      <name val="TH SarabunPSK"/>
      <family val="2"/>
    </font>
    <font>
      <b/>
      <sz val="12"/>
      <color rgb="FF0070C0"/>
      <name val="TH SarabunPSK"/>
      <family val="2"/>
    </font>
    <font>
      <u/>
      <sz val="16"/>
      <color indexed="10"/>
      <name val="TH SarabunPSK"/>
      <family val="2"/>
    </font>
    <font>
      <sz val="16"/>
      <color indexed="10"/>
      <name val="TH SarabunPSK"/>
      <family val="2"/>
    </font>
    <font>
      <u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3" fontId="2" fillId="0" borderId="0" xfId="1" applyFont="1"/>
    <xf numFmtId="43" fontId="2" fillId="0" borderId="2" xfId="1" applyFont="1" applyBorder="1"/>
    <xf numFmtId="43" fontId="3" fillId="0" borderId="3" xfId="1" applyFont="1" applyBorder="1"/>
    <xf numFmtId="43" fontId="3" fillId="0" borderId="1" xfId="1" applyFont="1" applyBorder="1"/>
    <xf numFmtId="43" fontId="3" fillId="0" borderId="4" xfId="1" applyFont="1" applyBorder="1"/>
    <xf numFmtId="43" fontId="3" fillId="0" borderId="2" xfId="1" applyFont="1" applyBorder="1"/>
    <xf numFmtId="43" fontId="3" fillId="0" borderId="5" xfId="1" applyFont="1" applyBorder="1"/>
    <xf numFmtId="0" fontId="3" fillId="0" borderId="0" xfId="0" applyFont="1" applyAlignment="1"/>
    <xf numFmtId="0" fontId="2" fillId="0" borderId="7" xfId="0" applyFont="1" applyBorder="1"/>
    <xf numFmtId="43" fontId="2" fillId="0" borderId="7" xfId="1" applyFont="1" applyBorder="1"/>
    <xf numFmtId="0" fontId="2" fillId="0" borderId="8" xfId="0" applyFont="1" applyBorder="1"/>
    <xf numFmtId="43" fontId="2" fillId="0" borderId="8" xfId="1" applyFont="1" applyBorder="1"/>
    <xf numFmtId="43" fontId="3" fillId="0" borderId="6" xfId="1" applyFont="1" applyBorder="1"/>
    <xf numFmtId="0" fontId="3" fillId="0" borderId="6" xfId="0" applyFont="1" applyBorder="1"/>
    <xf numFmtId="0" fontId="2" fillId="0" borderId="0" xfId="0" applyFont="1" applyAlignment="1">
      <alignment horizontal="center"/>
    </xf>
    <xf numFmtId="43" fontId="3" fillId="0" borderId="6" xfId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3" fontId="2" fillId="0" borderId="6" xfId="1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9" xfId="0" applyFont="1" applyBorder="1" applyAlignment="1">
      <alignment horizontal="center"/>
    </xf>
    <xf numFmtId="43" fontId="3" fillId="0" borderId="0" xfId="1" applyFont="1"/>
    <xf numFmtId="0" fontId="2" fillId="0" borderId="6" xfId="0" applyFont="1" applyBorder="1"/>
    <xf numFmtId="0" fontId="2" fillId="0" borderId="0" xfId="0" applyFont="1" applyAlignment="1"/>
    <xf numFmtId="43" fontId="3" fillId="0" borderId="10" xfId="1" applyFont="1" applyBorder="1" applyAlignment="1">
      <alignment horizontal="center" vertical="center"/>
    </xf>
    <xf numFmtId="43" fontId="3" fillId="0" borderId="12" xfId="1" applyFont="1" applyBorder="1" applyAlignment="1">
      <alignment horizontal="center" vertical="center"/>
    </xf>
    <xf numFmtId="43" fontId="2" fillId="0" borderId="14" xfId="1" applyFont="1" applyBorder="1"/>
    <xf numFmtId="0" fontId="2" fillId="0" borderId="6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43" fontId="4" fillId="0" borderId="7" xfId="1" applyFont="1" applyBorder="1" applyAlignment="1">
      <alignment horizontal="center" vertical="center"/>
    </xf>
    <xf numFmtId="43" fontId="4" fillId="0" borderId="9" xfId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43" fontId="6" fillId="0" borderId="0" xfId="1" applyFont="1"/>
    <xf numFmtId="43" fontId="7" fillId="0" borderId="7" xfId="1" applyFont="1" applyBorder="1" applyAlignment="1">
      <alignment horizontal="center" vertical="center"/>
    </xf>
    <xf numFmtId="43" fontId="7" fillId="0" borderId="9" xfId="1" applyFont="1" applyBorder="1" applyAlignment="1">
      <alignment horizontal="center" vertical="center"/>
    </xf>
    <xf numFmtId="0" fontId="3" fillId="0" borderId="8" xfId="0" applyFont="1" applyBorder="1"/>
    <xf numFmtId="0" fontId="3" fillId="0" borderId="7" xfId="0" applyFont="1" applyBorder="1"/>
    <xf numFmtId="0" fontId="8" fillId="0" borderId="6" xfId="0" applyFont="1" applyBorder="1"/>
    <xf numFmtId="43" fontId="9" fillId="0" borderId="15" xfId="1" applyFont="1" applyBorder="1"/>
    <xf numFmtId="0" fontId="10" fillId="0" borderId="0" xfId="0" applyFont="1"/>
    <xf numFmtId="0" fontId="8" fillId="0" borderId="0" xfId="0" applyFont="1"/>
    <xf numFmtId="43" fontId="8" fillId="0" borderId="0" xfId="1" applyFont="1"/>
    <xf numFmtId="43" fontId="8" fillId="0" borderId="4" xfId="1" applyFont="1" applyBorder="1"/>
    <xf numFmtId="43" fontId="8" fillId="0" borderId="0" xfId="1" applyFont="1" applyAlignment="1">
      <alignment horizontal="center"/>
    </xf>
    <xf numFmtId="0" fontId="8" fillId="0" borderId="8" xfId="0" applyFont="1" applyBorder="1"/>
    <xf numFmtId="0" fontId="8" fillId="0" borderId="0" xfId="0" applyFont="1" applyBorder="1"/>
    <xf numFmtId="43" fontId="2" fillId="0" borderId="4" xfId="1" applyFont="1" applyBorder="1"/>
    <xf numFmtId="0" fontId="12" fillId="0" borderId="8" xfId="0" applyFont="1" applyBorder="1"/>
    <xf numFmtId="0" fontId="12" fillId="0" borderId="8" xfId="0" applyFont="1" applyBorder="1" applyAlignment="1">
      <alignment horizontal="center"/>
    </xf>
    <xf numFmtId="187" fontId="12" fillId="0" borderId="8" xfId="1" applyNumberFormat="1" applyFont="1" applyBorder="1" applyAlignment="1">
      <alignment horizontal="right"/>
    </xf>
    <xf numFmtId="0" fontId="12" fillId="0" borderId="0" xfId="0" applyFont="1" applyBorder="1"/>
    <xf numFmtId="43" fontId="12" fillId="0" borderId="8" xfId="1" applyFont="1" applyBorder="1" applyAlignment="1">
      <alignment horizontal="center"/>
    </xf>
    <xf numFmtId="43" fontId="12" fillId="0" borderId="8" xfId="1" applyFont="1" applyBorder="1" applyAlignment="1">
      <alignment horizontal="right"/>
    </xf>
    <xf numFmtId="0" fontId="12" fillId="0" borderId="0" xfId="0" applyFont="1" applyBorder="1" applyAlignment="1">
      <alignment horizontal="left"/>
    </xf>
    <xf numFmtId="0" fontId="12" fillId="0" borderId="0" xfId="0" applyFont="1"/>
    <xf numFmtId="0" fontId="12" fillId="0" borderId="11" xfId="0" applyFont="1" applyBorder="1"/>
    <xf numFmtId="0" fontId="12" fillId="0" borderId="0" xfId="0" applyFont="1" applyBorder="1" applyAlignment="1">
      <alignment horizontal="right"/>
    </xf>
    <xf numFmtId="187" fontId="12" fillId="0" borderId="0" xfId="1" applyNumberFormat="1" applyFont="1" applyBorder="1"/>
    <xf numFmtId="0" fontId="12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43" fontId="9" fillId="0" borderId="8" xfId="1" applyFont="1" applyBorder="1"/>
    <xf numFmtId="0" fontId="11" fillId="0" borderId="9" xfId="0" applyFont="1" applyBorder="1" applyAlignment="1">
      <alignment horizontal="center"/>
    </xf>
    <xf numFmtId="43" fontId="8" fillId="0" borderId="8" xfId="1" applyFont="1" applyBorder="1"/>
    <xf numFmtId="0" fontId="8" fillId="0" borderId="15" xfId="0" applyFont="1" applyBorder="1"/>
    <xf numFmtId="43" fontId="2" fillId="0" borderId="14" xfId="1" applyFont="1" applyBorder="1" applyAlignment="1">
      <alignment horizontal="center" vertical="center"/>
    </xf>
    <xf numFmtId="43" fontId="2" fillId="0" borderId="6" xfId="1" applyFont="1" applyBorder="1" applyAlignment="1">
      <alignment horizontal="center" vertical="center"/>
    </xf>
    <xf numFmtId="0" fontId="14" fillId="0" borderId="0" xfId="0" applyFont="1"/>
    <xf numFmtId="0" fontId="9" fillId="0" borderId="0" xfId="0" applyFont="1"/>
    <xf numFmtId="43" fontId="8" fillId="0" borderId="0" xfId="1" applyFont="1" applyBorder="1"/>
    <xf numFmtId="0" fontId="8" fillId="0" borderId="0" xfId="0" applyFont="1" applyAlignment="1"/>
    <xf numFmtId="43" fontId="2" fillId="0" borderId="0" xfId="1" applyFont="1" applyBorder="1"/>
    <xf numFmtId="0" fontId="9" fillId="0" borderId="0" xfId="0" applyFont="1" applyAlignment="1">
      <alignment horizontal="center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43" fontId="3" fillId="0" borderId="7" xfId="1" applyFont="1" applyBorder="1" applyAlignment="1">
      <alignment horizontal="center" vertical="center"/>
    </xf>
    <xf numFmtId="43" fontId="3" fillId="0" borderId="9" xfId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43" fontId="12" fillId="0" borderId="8" xfId="1" applyFont="1" applyBorder="1"/>
    <xf numFmtId="0" fontId="8" fillId="0" borderId="0" xfId="0" applyFont="1" applyAlignment="1">
      <alignment horizontal="center"/>
    </xf>
    <xf numFmtId="43" fontId="12" fillId="0" borderId="21" xfId="1" applyFont="1" applyBorder="1"/>
    <xf numFmtId="43" fontId="12" fillId="0" borderId="22" xfId="1" applyFont="1" applyBorder="1"/>
    <xf numFmtId="43" fontId="12" fillId="0" borderId="0" xfId="1" applyFont="1"/>
    <xf numFmtId="43" fontId="12" fillId="0" borderId="11" xfId="1" applyFont="1" applyBorder="1"/>
    <xf numFmtId="43" fontId="12" fillId="0" borderId="0" xfId="1" applyFont="1" applyAlignment="1">
      <alignment horizontal="right"/>
    </xf>
    <xf numFmtId="43" fontId="8" fillId="0" borderId="7" xfId="1" applyFont="1" applyBorder="1"/>
    <xf numFmtId="43" fontId="0" fillId="0" borderId="0" xfId="0" applyNumberFormat="1"/>
    <xf numFmtId="43" fontId="8" fillId="0" borderId="6" xfId="1" applyFont="1" applyBorder="1"/>
    <xf numFmtId="43" fontId="9" fillId="0" borderId="0" xfId="1" applyFont="1" applyBorder="1"/>
    <xf numFmtId="43" fontId="9" fillId="0" borderId="6" xfId="1" applyFont="1" applyBorder="1"/>
    <xf numFmtId="0" fontId="8" fillId="0" borderId="0" xfId="0" applyFont="1" applyBorder="1" applyAlignment="1">
      <alignment horizontal="center"/>
    </xf>
    <xf numFmtId="0" fontId="2" fillId="0" borderId="0" xfId="0" applyFont="1" applyBorder="1"/>
    <xf numFmtId="43" fontId="2" fillId="0" borderId="0" xfId="0" applyNumberFormat="1" applyFont="1"/>
    <xf numFmtId="43" fontId="15" fillId="0" borderId="6" xfId="1" applyFont="1" applyBorder="1"/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3" fontId="2" fillId="0" borderId="9" xfId="1" applyFont="1" applyBorder="1"/>
    <xf numFmtId="43" fontId="0" fillId="0" borderId="0" xfId="1" applyFont="1"/>
    <xf numFmtId="0" fontId="2" fillId="0" borderId="13" xfId="0" applyFont="1" applyBorder="1"/>
    <xf numFmtId="0" fontId="2" fillId="0" borderId="18" xfId="0" applyFont="1" applyBorder="1"/>
    <xf numFmtId="0" fontId="2" fillId="0" borderId="13" xfId="0" applyFont="1" applyBorder="1" applyAlignment="1">
      <alignment horizontal="center"/>
    </xf>
    <xf numFmtId="43" fontId="16" fillId="0" borderId="8" xfId="1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43" fontId="3" fillId="0" borderId="7" xfId="1" applyFont="1" applyBorder="1" applyAlignment="1">
      <alignment horizontal="center" vertical="center" shrinkToFit="1"/>
    </xf>
    <xf numFmtId="43" fontId="3" fillId="0" borderId="9" xfId="1" applyFont="1" applyBorder="1" applyAlignment="1">
      <alignment horizontal="center" vertical="center" shrinkToFit="1"/>
    </xf>
    <xf numFmtId="0" fontId="15" fillId="0" borderId="0" xfId="0" applyFont="1"/>
    <xf numFmtId="43" fontId="3" fillId="0" borderId="6" xfId="1" applyFont="1" applyBorder="1" applyAlignment="1">
      <alignment shrinkToFit="1"/>
    </xf>
    <xf numFmtId="43" fontId="2" fillId="0" borderId="6" xfId="0" applyNumberFormat="1" applyFont="1" applyBorder="1" applyAlignment="1">
      <alignment horizontal="left"/>
    </xf>
    <xf numFmtId="43" fontId="8" fillId="0" borderId="11" xfId="1" applyFont="1" applyBorder="1"/>
    <xf numFmtId="43" fontId="3" fillId="0" borderId="0" xfId="1" applyFont="1" applyBorder="1"/>
    <xf numFmtId="43" fontId="9" fillId="0" borderId="0" xfId="1" applyFont="1"/>
    <xf numFmtId="43" fontId="8" fillId="0" borderId="9" xfId="1" applyFont="1" applyBorder="1"/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17" fillId="0" borderId="8" xfId="0" applyFont="1" applyBorder="1"/>
    <xf numFmtId="0" fontId="8" fillId="0" borderId="8" xfId="0" quotePrefix="1" applyFont="1" applyBorder="1" applyAlignment="1">
      <alignment horizontal="center"/>
    </xf>
    <xf numFmtId="43" fontId="8" fillId="0" borderId="0" xfId="0" applyNumberFormat="1" applyFont="1"/>
    <xf numFmtId="43" fontId="8" fillId="0" borderId="0" xfId="1" applyFont="1" applyFill="1"/>
    <xf numFmtId="43" fontId="8" fillId="0" borderId="8" xfId="1" applyFont="1" applyBorder="1" applyAlignment="1">
      <alignment horizontal="center"/>
    </xf>
    <xf numFmtId="0" fontId="9" fillId="0" borderId="8" xfId="0" applyFont="1" applyBorder="1"/>
    <xf numFmtId="0" fontId="8" fillId="0" borderId="11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2" fillId="0" borderId="6" xfId="0" applyFont="1" applyBorder="1"/>
    <xf numFmtId="43" fontId="19" fillId="0" borderId="6" xfId="1" applyFont="1" applyBorder="1"/>
    <xf numFmtId="43" fontId="12" fillId="0" borderId="0" xfId="0" applyNumberFormat="1" applyFont="1"/>
    <xf numFmtId="0" fontId="17" fillId="0" borderId="0" xfId="0" applyFont="1"/>
    <xf numFmtId="43" fontId="15" fillId="0" borderId="0" xfId="1" applyFont="1" applyBorder="1"/>
    <xf numFmtId="43" fontId="20" fillId="0" borderId="4" xfId="1" applyFont="1" applyBorder="1"/>
    <xf numFmtId="43" fontId="15" fillId="0" borderId="0" xfId="0" applyNumberFormat="1" applyFont="1"/>
    <xf numFmtId="0" fontId="21" fillId="0" borderId="0" xfId="0" applyFont="1"/>
    <xf numFmtId="0" fontId="11" fillId="0" borderId="0" xfId="0" applyFont="1" applyAlignment="1">
      <alignment horizontal="right"/>
    </xf>
    <xf numFmtId="0" fontId="21" fillId="0" borderId="0" xfId="0" applyFont="1" applyBorder="1"/>
    <xf numFmtId="0" fontId="8" fillId="0" borderId="17" xfId="0" applyFont="1" applyBorder="1"/>
    <xf numFmtId="0" fontId="8" fillId="0" borderId="7" xfId="0" quotePrefix="1" applyFont="1" applyBorder="1" applyAlignment="1">
      <alignment horizontal="center"/>
    </xf>
    <xf numFmtId="0" fontId="8" fillId="0" borderId="17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43" fontId="8" fillId="0" borderId="17" xfId="1" applyFont="1" applyBorder="1"/>
    <xf numFmtId="0" fontId="8" fillId="0" borderId="17" xfId="0" applyFont="1" applyBorder="1" applyAlignment="1">
      <alignment horizontal="center"/>
    </xf>
    <xf numFmtId="43" fontId="9" fillId="0" borderId="19" xfId="1" applyFont="1" applyBorder="1"/>
    <xf numFmtId="0" fontId="8" fillId="0" borderId="7" xfId="0" applyFont="1" applyBorder="1"/>
    <xf numFmtId="0" fontId="12" fillId="0" borderId="2" xfId="0" applyFont="1" applyBorder="1"/>
    <xf numFmtId="0" fontId="12" fillId="0" borderId="7" xfId="0" applyFont="1" applyBorder="1"/>
    <xf numFmtId="43" fontId="8" fillId="0" borderId="15" xfId="1" applyFont="1" applyBorder="1"/>
    <xf numFmtId="0" fontId="8" fillId="0" borderId="2" xfId="0" applyFont="1" applyBorder="1"/>
    <xf numFmtId="43" fontId="8" fillId="0" borderId="2" xfId="1" applyFont="1" applyBorder="1"/>
    <xf numFmtId="0" fontId="22" fillId="0" borderId="0" xfId="0" applyFont="1"/>
    <xf numFmtId="0" fontId="12" fillId="0" borderId="0" xfId="0" applyFont="1" applyAlignment="1"/>
    <xf numFmtId="43" fontId="21" fillId="0" borderId="0" xfId="0" applyNumberFormat="1" applyFont="1"/>
    <xf numFmtId="0" fontId="13" fillId="0" borderId="0" xfId="0" applyFont="1" applyBorder="1"/>
    <xf numFmtId="43" fontId="11" fillId="0" borderId="0" xfId="0" applyNumberFormat="1" applyFont="1" applyBorder="1"/>
    <xf numFmtId="43" fontId="9" fillId="0" borderId="0" xfId="0" applyNumberFormat="1" applyFont="1"/>
    <xf numFmtId="43" fontId="21" fillId="0" borderId="0" xfId="1" applyFont="1"/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43" fontId="12" fillId="0" borderId="0" xfId="0" applyNumberFormat="1" applyFont="1" applyBorder="1"/>
    <xf numFmtId="43" fontId="9" fillId="0" borderId="15" xfId="1" applyFont="1" applyBorder="1" applyAlignment="1">
      <alignment horizontal="right"/>
    </xf>
    <xf numFmtId="0" fontId="2" fillId="0" borderId="0" xfId="0" applyFont="1" applyAlignment="1">
      <alignment horizontal="right"/>
    </xf>
    <xf numFmtId="43" fontId="8" fillId="0" borderId="6" xfId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3" fillId="0" borderId="14" xfId="0" applyFont="1" applyBorder="1" applyAlignment="1"/>
    <xf numFmtId="0" fontId="12" fillId="0" borderId="8" xfId="0" applyFont="1" applyBorder="1" applyAlignment="1">
      <alignment horizontal="right"/>
    </xf>
    <xf numFmtId="43" fontId="25" fillId="0" borderId="0" xfId="0" applyNumberFormat="1" applyFont="1"/>
    <xf numFmtId="0" fontId="25" fillId="0" borderId="0" xfId="0" applyFont="1"/>
    <xf numFmtId="43" fontId="2" fillId="0" borderId="0" xfId="0" applyNumberFormat="1" applyFont="1" applyBorder="1"/>
    <xf numFmtId="43" fontId="8" fillId="0" borderId="8" xfId="1" applyFont="1" applyBorder="1" applyAlignment="1">
      <alignment horizontal="right"/>
    </xf>
    <xf numFmtId="43" fontId="8" fillId="0" borderId="8" xfId="1" applyFont="1" applyBorder="1" applyAlignment="1">
      <alignment horizontal="center" vertical="center"/>
    </xf>
    <xf numFmtId="0" fontId="26" fillId="0" borderId="0" xfId="0" applyFont="1"/>
    <xf numFmtId="0" fontId="8" fillId="0" borderId="6" xfId="0" applyFont="1" applyBorder="1" applyAlignment="1">
      <alignment horizontal="center"/>
    </xf>
    <xf numFmtId="0" fontId="9" fillId="0" borderId="7" xfId="0" applyFont="1" applyBorder="1"/>
    <xf numFmtId="43" fontId="26" fillId="0" borderId="0" xfId="0" applyNumberFormat="1" applyFont="1"/>
    <xf numFmtId="0" fontId="9" fillId="0" borderId="8" xfId="0" applyFont="1" applyBorder="1" applyAlignment="1">
      <alignment horizontal="center"/>
    </xf>
    <xf numFmtId="43" fontId="9" fillId="0" borderId="15" xfId="1" applyFont="1" applyBorder="1" applyAlignment="1">
      <alignment horizontal="center"/>
    </xf>
    <xf numFmtId="43" fontId="8" fillId="0" borderId="0" xfId="1" applyFont="1" applyBorder="1" applyAlignment="1">
      <alignment horizontal="center"/>
    </xf>
    <xf numFmtId="43" fontId="26" fillId="0" borderId="0" xfId="0" applyNumberFormat="1" applyFont="1" applyBorder="1"/>
    <xf numFmtId="0" fontId="26" fillId="0" borderId="0" xfId="0" applyFont="1" applyBorder="1"/>
    <xf numFmtId="43" fontId="8" fillId="0" borderId="2" xfId="1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43" fontId="8" fillId="0" borderId="15" xfId="1" applyFont="1" applyBorder="1" applyAlignment="1">
      <alignment horizontal="center" vertical="center"/>
    </xf>
    <xf numFmtId="43" fontId="9" fillId="0" borderId="15" xfId="1" applyFont="1" applyBorder="1" applyAlignment="1">
      <alignment horizontal="center" vertical="center"/>
    </xf>
    <xf numFmtId="43" fontId="9" fillId="0" borderId="6" xfId="1" applyFont="1" applyBorder="1" applyAlignment="1">
      <alignment horizontal="center" vertical="center"/>
    </xf>
    <xf numFmtId="0" fontId="9" fillId="0" borderId="8" xfId="0" applyFont="1" applyBorder="1" applyAlignment="1">
      <alignment horizontal="left"/>
    </xf>
    <xf numFmtId="43" fontId="8" fillId="0" borderId="0" xfId="1" applyFont="1" applyBorder="1" applyAlignment="1">
      <alignment horizontal="center" vertical="center"/>
    </xf>
    <xf numFmtId="43" fontId="8" fillId="0" borderId="2" xfId="1" applyFont="1" applyBorder="1" applyAlignment="1">
      <alignment horizontal="center" vertical="center"/>
    </xf>
    <xf numFmtId="43" fontId="9" fillId="0" borderId="8" xfId="1" applyFont="1" applyBorder="1" applyAlignment="1">
      <alignment horizontal="center"/>
    </xf>
    <xf numFmtId="187" fontId="9" fillId="0" borderId="8" xfId="1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43" fontId="9" fillId="0" borderId="0" xfId="1" applyFont="1" applyBorder="1" applyAlignment="1">
      <alignment horizontal="center"/>
    </xf>
    <xf numFmtId="43" fontId="9" fillId="0" borderId="0" xfId="1" applyFont="1" applyBorder="1" applyAlignment="1">
      <alignment horizontal="right"/>
    </xf>
    <xf numFmtId="43" fontId="9" fillId="0" borderId="2" xfId="1" applyFont="1" applyBorder="1" applyAlignment="1">
      <alignment horizontal="center"/>
    </xf>
    <xf numFmtId="43" fontId="9" fillId="0" borderId="2" xfId="1" applyFont="1" applyBorder="1" applyAlignment="1">
      <alignment horizontal="right"/>
    </xf>
    <xf numFmtId="187" fontId="8" fillId="0" borderId="8" xfId="1" applyNumberFormat="1" applyFont="1" applyBorder="1"/>
    <xf numFmtId="187" fontId="8" fillId="0" borderId="8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5" fillId="0" borderId="8" xfId="0" applyFont="1" applyBorder="1" applyAlignment="1">
      <alignment horizontal="left"/>
    </xf>
    <xf numFmtId="0" fontId="4" fillId="0" borderId="0" xfId="0" applyFont="1" applyAlignment="1"/>
    <xf numFmtId="0" fontId="27" fillId="0" borderId="7" xfId="0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43" fontId="4" fillId="0" borderId="7" xfId="0" applyNumberFormat="1" applyFont="1" applyBorder="1" applyAlignment="1">
      <alignment horizontal="center" vertical="center"/>
    </xf>
    <xf numFmtId="43" fontId="5" fillId="0" borderId="8" xfId="1" applyFont="1" applyBorder="1"/>
    <xf numFmtId="43" fontId="4" fillId="0" borderId="8" xfId="0" applyNumberFormat="1" applyFont="1" applyBorder="1" applyAlignment="1">
      <alignment horizontal="center" vertical="center"/>
    </xf>
    <xf numFmtId="43" fontId="5" fillId="0" borderId="0" xfId="0" applyNumberFormat="1" applyFont="1"/>
    <xf numFmtId="0" fontId="5" fillId="0" borderId="8" xfId="0" applyFont="1" applyBorder="1"/>
    <xf numFmtId="0" fontId="5" fillId="0" borderId="9" xfId="0" applyFont="1" applyBorder="1"/>
    <xf numFmtId="0" fontId="4" fillId="0" borderId="15" xfId="0" applyFont="1" applyBorder="1" applyAlignment="1">
      <alignment horizontal="center"/>
    </xf>
    <xf numFmtId="43" fontId="4" fillId="0" borderId="19" xfId="1" applyFont="1" applyBorder="1"/>
    <xf numFmtId="43" fontId="4" fillId="0" borderId="15" xfId="1" applyFont="1" applyBorder="1"/>
    <xf numFmtId="0" fontId="27" fillId="0" borderId="8" xfId="0" applyFont="1" applyBorder="1"/>
    <xf numFmtId="0" fontId="5" fillId="0" borderId="17" xfId="0" applyFont="1" applyBorder="1"/>
    <xf numFmtId="43" fontId="4" fillId="0" borderId="23" xfId="0" applyNumberFormat="1" applyFont="1" applyBorder="1" applyAlignment="1">
      <alignment horizontal="center" vertical="center"/>
    </xf>
    <xf numFmtId="43" fontId="5" fillId="0" borderId="0" xfId="1" applyFont="1" applyBorder="1"/>
    <xf numFmtId="0" fontId="5" fillId="0" borderId="0" xfId="0" applyFont="1" applyAlignment="1">
      <alignment horizontal="center"/>
    </xf>
    <xf numFmtId="43" fontId="5" fillId="0" borderId="0" xfId="1" applyFont="1"/>
    <xf numFmtId="43" fontId="4" fillId="0" borderId="9" xfId="0" applyNumberFormat="1" applyFont="1" applyBorder="1" applyAlignment="1">
      <alignment horizontal="center" vertical="center"/>
    </xf>
    <xf numFmtId="43" fontId="4" fillId="0" borderId="15" xfId="0" applyNumberFormat="1" applyFont="1" applyBorder="1" applyAlignment="1">
      <alignment horizontal="center" vertical="center"/>
    </xf>
    <xf numFmtId="43" fontId="4" fillId="0" borderId="20" xfId="0" applyNumberFormat="1" applyFont="1" applyBorder="1"/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43" fontId="5" fillId="0" borderId="17" xfId="1" applyFont="1" applyBorder="1"/>
    <xf numFmtId="0" fontId="11" fillId="0" borderId="0" xfId="0" applyFont="1"/>
    <xf numFmtId="0" fontId="28" fillId="0" borderId="6" xfId="0" applyFont="1" applyBorder="1"/>
    <xf numFmtId="0" fontId="7" fillId="0" borderId="0" xfId="0" applyFont="1" applyAlignment="1"/>
    <xf numFmtId="0" fontId="29" fillId="0" borderId="0" xfId="0" applyFont="1"/>
    <xf numFmtId="0" fontId="29" fillId="0" borderId="8" xfId="0" applyFont="1" applyBorder="1"/>
    <xf numFmtId="0" fontId="30" fillId="0" borderId="0" xfId="0" applyFont="1" applyAlignment="1">
      <alignment horizontal="left"/>
    </xf>
    <xf numFmtId="0" fontId="31" fillId="0" borderId="0" xfId="0" applyFont="1"/>
    <xf numFmtId="0" fontId="30" fillId="0" borderId="0" xfId="0" applyFont="1" applyAlignment="1">
      <alignment horizontal="center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43" fontId="8" fillId="0" borderId="7" xfId="1" applyFont="1" applyBorder="1" applyAlignment="1">
      <alignment horizontal="center"/>
    </xf>
    <xf numFmtId="43" fontId="9" fillId="0" borderId="7" xfId="1" applyFont="1" applyBorder="1" applyAlignment="1">
      <alignment horizontal="center" vertical="center"/>
    </xf>
    <xf numFmtId="43" fontId="9" fillId="0" borderId="7" xfId="1" applyFont="1" applyBorder="1"/>
    <xf numFmtId="43" fontId="9" fillId="0" borderId="6" xfId="0" applyNumberFormat="1" applyFont="1" applyBorder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3" fontId="2" fillId="0" borderId="0" xfId="1" applyFont="1" applyAlignment="1">
      <alignment horizontal="center"/>
    </xf>
    <xf numFmtId="0" fontId="32" fillId="0" borderId="6" xfId="0" applyFont="1" applyBorder="1"/>
    <xf numFmtId="0" fontId="33" fillId="0" borderId="6" xfId="0" applyFont="1" applyBorder="1"/>
    <xf numFmtId="0" fontId="6" fillId="0" borderId="6" xfId="0" applyFont="1" applyBorder="1"/>
    <xf numFmtId="0" fontId="34" fillId="0" borderId="8" xfId="0" applyFont="1" applyBorder="1"/>
    <xf numFmtId="0" fontId="8" fillId="0" borderId="0" xfId="0" quotePrefix="1" applyFont="1" applyBorder="1" applyAlignment="1">
      <alignment horizontal="center"/>
    </xf>
    <xf numFmtId="43" fontId="20" fillId="0" borderId="0" xfId="0" applyNumberFormat="1" applyFont="1" applyAlignment="1">
      <alignment horizontal="center"/>
    </xf>
    <xf numFmtId="0" fontId="5" fillId="0" borderId="0" xfId="0" applyFont="1" applyBorder="1"/>
    <xf numFmtId="43" fontId="14" fillId="0" borderId="0" xfId="0" applyNumberFormat="1" applyFont="1"/>
    <xf numFmtId="43" fontId="20" fillId="0" borderId="0" xfId="1" applyFont="1" applyBorder="1"/>
    <xf numFmtId="43" fontId="35" fillId="0" borderId="4" xfId="1" applyFont="1" applyBorder="1"/>
    <xf numFmtId="43" fontId="20" fillId="0" borderId="0" xfId="1" applyFont="1"/>
    <xf numFmtId="43" fontId="8" fillId="0" borderId="14" xfId="1" applyFont="1" applyBorder="1"/>
    <xf numFmtId="0" fontId="32" fillId="0" borderId="0" xfId="0" applyFont="1"/>
    <xf numFmtId="43" fontId="2" fillId="0" borderId="13" xfId="1" applyFont="1" applyBorder="1"/>
    <xf numFmtId="0" fontId="8" fillId="0" borderId="16" xfId="0" applyFont="1" applyBorder="1"/>
    <xf numFmtId="0" fontId="12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43" fontId="8" fillId="0" borderId="7" xfId="1" quotePrefix="1" applyFont="1" applyBorder="1" applyAlignment="1">
      <alignment horizontal="center"/>
    </xf>
    <xf numFmtId="0" fontId="9" fillId="0" borderId="0" xfId="0" applyFont="1" applyAlignment="1">
      <alignment horizontal="center"/>
    </xf>
    <xf numFmtId="43" fontId="19" fillId="0" borderId="15" xfId="1" applyFont="1" applyBorder="1"/>
    <xf numFmtId="187" fontId="19" fillId="0" borderId="15" xfId="1" applyNumberFormat="1" applyFont="1" applyBorder="1"/>
    <xf numFmtId="0" fontId="19" fillId="0" borderId="15" xfId="0" applyFont="1" applyBorder="1" applyAlignment="1">
      <alignment horizontal="center"/>
    </xf>
    <xf numFmtId="43" fontId="37" fillId="0" borderId="15" xfId="1" applyFont="1" applyBorder="1"/>
    <xf numFmtId="43" fontId="37" fillId="0" borderId="15" xfId="1" applyFont="1" applyBorder="1" applyAlignment="1">
      <alignment horizontal="center"/>
    </xf>
    <xf numFmtId="43" fontId="36" fillId="0" borderId="21" xfId="1" applyFont="1" applyBorder="1"/>
    <xf numFmtId="43" fontId="38" fillId="0" borderId="15" xfId="1" applyFont="1" applyBorder="1"/>
    <xf numFmtId="43" fontId="38" fillId="0" borderId="15" xfId="1" applyFont="1" applyBorder="1" applyAlignment="1">
      <alignment horizontal="center"/>
    </xf>
    <xf numFmtId="43" fontId="9" fillId="0" borderId="6" xfId="0" applyNumberFormat="1" applyFont="1" applyBorder="1" applyAlignment="1">
      <alignment horizontal="center"/>
    </xf>
    <xf numFmtId="43" fontId="20" fillId="0" borderId="15" xfId="1" applyFont="1" applyBorder="1"/>
    <xf numFmtId="43" fontId="20" fillId="0" borderId="15" xfId="1" applyFont="1" applyBorder="1" applyAlignment="1">
      <alignment horizontal="center"/>
    </xf>
    <xf numFmtId="0" fontId="39" fillId="0" borderId="0" xfId="0" applyFont="1"/>
    <xf numFmtId="0" fontId="40" fillId="0" borderId="0" xfId="0" applyFont="1"/>
    <xf numFmtId="43" fontId="7" fillId="0" borderId="7" xfId="1" applyFont="1" applyBorder="1" applyAlignment="1">
      <alignment horizontal="center" vertical="center" shrinkToFit="1"/>
    </xf>
    <xf numFmtId="43" fontId="7" fillId="0" borderId="9" xfId="1" applyFont="1" applyBorder="1" applyAlignment="1">
      <alignment horizontal="center" vertical="center" shrinkToFit="1"/>
    </xf>
    <xf numFmtId="0" fontId="29" fillId="0" borderId="0" xfId="0" applyFont="1" applyBorder="1" applyAlignment="1">
      <alignment horizontal="center"/>
    </xf>
    <xf numFmtId="0" fontId="29" fillId="0" borderId="0" xfId="0" applyFont="1" applyAlignment="1"/>
    <xf numFmtId="0" fontId="29" fillId="0" borderId="9" xfId="0" applyFont="1" applyBorder="1" applyAlignment="1">
      <alignment horizontal="left"/>
    </xf>
    <xf numFmtId="0" fontId="29" fillId="0" borderId="6" xfId="0" applyFont="1" applyBorder="1"/>
    <xf numFmtId="43" fontId="29" fillId="0" borderId="6" xfId="1" applyFont="1" applyBorder="1"/>
    <xf numFmtId="43" fontId="29" fillId="0" borderId="0" xfId="1" applyNumberFormat="1" applyFont="1"/>
    <xf numFmtId="43" fontId="29" fillId="0" borderId="0" xfId="1" applyFont="1"/>
    <xf numFmtId="43" fontId="41" fillId="0" borderId="0" xfId="1" applyFont="1"/>
    <xf numFmtId="43" fontId="29" fillId="0" borderId="0" xfId="0" applyNumberFormat="1" applyFont="1"/>
    <xf numFmtId="0" fontId="29" fillId="0" borderId="6" xfId="0" applyFont="1" applyBorder="1" applyAlignment="1">
      <alignment horizontal="left"/>
    </xf>
    <xf numFmtId="0" fontId="13" fillId="0" borderId="0" xfId="0" applyFont="1"/>
    <xf numFmtId="43" fontId="13" fillId="0" borderId="0" xfId="1" applyFont="1"/>
    <xf numFmtId="43" fontId="7" fillId="0" borderId="6" xfId="1" applyFont="1" applyBorder="1"/>
    <xf numFmtId="43" fontId="29" fillId="0" borderId="0" xfId="1" applyFont="1" applyAlignment="1"/>
    <xf numFmtId="0" fontId="41" fillId="0" borderId="0" xfId="0" applyFont="1"/>
    <xf numFmtId="0" fontId="29" fillId="0" borderId="0" xfId="0" applyFont="1" applyAlignment="1">
      <alignment horizontal="center"/>
    </xf>
    <xf numFmtId="0" fontId="29" fillId="0" borderId="6" xfId="0" applyFont="1" applyBorder="1" applyAlignment="1">
      <alignment shrinkToFit="1"/>
    </xf>
    <xf numFmtId="43" fontId="41" fillId="0" borderId="6" xfId="1" applyFont="1" applyBorder="1"/>
    <xf numFmtId="43" fontId="29" fillId="0" borderId="0" xfId="1" applyFont="1" applyBorder="1"/>
    <xf numFmtId="0" fontId="29" fillId="0" borderId="0" xfId="0" applyFont="1" applyBorder="1"/>
    <xf numFmtId="0" fontId="13" fillId="0" borderId="0" xfId="0" applyFont="1" applyAlignment="1"/>
    <xf numFmtId="43" fontId="7" fillId="0" borderId="8" xfId="1" applyFont="1" applyBorder="1" applyAlignment="1">
      <alignment horizontal="center" vertical="center"/>
    </xf>
    <xf numFmtId="43" fontId="29" fillId="0" borderId="13" xfId="1" applyFont="1" applyBorder="1"/>
    <xf numFmtId="43" fontId="29" fillId="0" borderId="11" xfId="1" applyFont="1" applyBorder="1"/>
    <xf numFmtId="43" fontId="7" fillId="0" borderId="8" xfId="1" applyFont="1" applyBorder="1" applyAlignment="1">
      <alignment horizontal="center" vertical="center" shrinkToFit="1"/>
    </xf>
    <xf numFmtId="43" fontId="41" fillId="0" borderId="9" xfId="1" applyFont="1" applyBorder="1" applyAlignment="1">
      <alignment horizontal="left" vertical="center"/>
    </xf>
    <xf numFmtId="43" fontId="13" fillId="0" borderId="0" xfId="1" applyFont="1" applyBorder="1" applyAlignment="1">
      <alignment horizontal="left" vertical="center"/>
    </xf>
    <xf numFmtId="43" fontId="29" fillId="0" borderId="8" xfId="1" applyFont="1" applyBorder="1"/>
    <xf numFmtId="43" fontId="7" fillId="0" borderId="8" xfId="0" applyNumberFormat="1" applyFont="1" applyBorder="1" applyAlignment="1">
      <alignment horizontal="center" vertical="center"/>
    </xf>
    <xf numFmtId="0" fontId="42" fillId="0" borderId="7" xfId="0" applyFont="1" applyBorder="1" applyAlignment="1">
      <alignment horizontal="left" vertical="center"/>
    </xf>
    <xf numFmtId="0" fontId="7" fillId="0" borderId="16" xfId="0" applyFont="1" applyBorder="1" applyAlignment="1">
      <alignment horizontal="center" vertical="center"/>
    </xf>
    <xf numFmtId="43" fontId="7" fillId="0" borderId="7" xfId="0" applyNumberFormat="1" applyFont="1" applyBorder="1" applyAlignment="1">
      <alignment horizontal="center" vertical="center"/>
    </xf>
    <xf numFmtId="0" fontId="29" fillId="0" borderId="8" xfId="0" applyFont="1" applyBorder="1" applyAlignment="1">
      <alignment horizontal="left"/>
    </xf>
    <xf numFmtId="0" fontId="29" fillId="0" borderId="17" xfId="0" applyFont="1" applyBorder="1"/>
    <xf numFmtId="0" fontId="7" fillId="0" borderId="15" xfId="0" applyFont="1" applyBorder="1" applyAlignment="1">
      <alignment horizontal="center"/>
    </xf>
    <xf numFmtId="43" fontId="7" fillId="0" borderId="19" xfId="1" applyFont="1" applyBorder="1"/>
    <xf numFmtId="43" fontId="7" fillId="0" borderId="15" xfId="1" applyFont="1" applyBorder="1"/>
    <xf numFmtId="0" fontId="42" fillId="0" borderId="8" xfId="0" applyFont="1" applyBorder="1"/>
    <xf numFmtId="0" fontId="29" fillId="0" borderId="9" xfId="0" applyFont="1" applyBorder="1"/>
    <xf numFmtId="43" fontId="7" fillId="0" borderId="9" xfId="0" applyNumberFormat="1" applyFont="1" applyBorder="1" applyAlignment="1">
      <alignment horizontal="center" vertical="center"/>
    </xf>
    <xf numFmtId="43" fontId="7" fillId="0" borderId="15" xfId="0" applyNumberFormat="1" applyFont="1" applyBorder="1" applyAlignment="1">
      <alignment horizontal="center" vertical="center"/>
    </xf>
    <xf numFmtId="0" fontId="43" fillId="0" borderId="0" xfId="0" applyFont="1"/>
    <xf numFmtId="0" fontId="44" fillId="0" borderId="0" xfId="0" applyFont="1" applyAlignment="1"/>
    <xf numFmtId="43" fontId="44" fillId="0" borderId="7" xfId="1" applyFont="1" applyBorder="1" applyAlignment="1">
      <alignment horizontal="center" vertical="center"/>
    </xf>
    <xf numFmtId="43" fontId="44" fillId="0" borderId="9" xfId="1" applyFont="1" applyBorder="1" applyAlignment="1">
      <alignment horizontal="center" vertical="center"/>
    </xf>
    <xf numFmtId="0" fontId="45" fillId="0" borderId="7" xfId="0" applyFont="1" applyBorder="1" applyAlignment="1">
      <alignment horizontal="left" vertical="center"/>
    </xf>
    <xf numFmtId="0" fontId="44" fillId="0" borderId="16" xfId="0" applyFont="1" applyBorder="1" applyAlignment="1">
      <alignment horizontal="center" vertical="center"/>
    </xf>
    <xf numFmtId="43" fontId="44" fillId="0" borderId="7" xfId="0" applyNumberFormat="1" applyFont="1" applyBorder="1" applyAlignment="1">
      <alignment horizontal="center" vertical="center"/>
    </xf>
    <xf numFmtId="0" fontId="43" fillId="0" borderId="8" xfId="0" applyFont="1" applyBorder="1" applyAlignment="1">
      <alignment horizontal="left"/>
    </xf>
    <xf numFmtId="43" fontId="43" fillId="0" borderId="8" xfId="1" applyFont="1" applyBorder="1"/>
    <xf numFmtId="43" fontId="44" fillId="0" borderId="8" xfId="0" applyNumberFormat="1" applyFont="1" applyBorder="1" applyAlignment="1">
      <alignment horizontal="center" vertical="center"/>
    </xf>
    <xf numFmtId="43" fontId="43" fillId="0" borderId="0" xfId="0" applyNumberFormat="1" applyFont="1"/>
    <xf numFmtId="0" fontId="43" fillId="0" borderId="8" xfId="0" applyFont="1" applyBorder="1"/>
    <xf numFmtId="0" fontId="43" fillId="0" borderId="17" xfId="0" applyFont="1" applyBorder="1"/>
    <xf numFmtId="0" fontId="44" fillId="0" borderId="15" xfId="0" applyFont="1" applyBorder="1" applyAlignment="1">
      <alignment horizontal="center"/>
    </xf>
    <xf numFmtId="43" fontId="44" fillId="0" borderId="19" xfId="1" applyFont="1" applyBorder="1"/>
    <xf numFmtId="43" fontId="44" fillId="0" borderId="15" xfId="1" applyFont="1" applyBorder="1"/>
    <xf numFmtId="0" fontId="45" fillId="0" borderId="8" xfId="0" applyFont="1" applyBorder="1"/>
    <xf numFmtId="43" fontId="44" fillId="0" borderId="23" xfId="0" applyNumberFormat="1" applyFont="1" applyBorder="1" applyAlignment="1">
      <alignment horizontal="center" vertical="center"/>
    </xf>
    <xf numFmtId="43" fontId="43" fillId="0" borderId="0" xfId="1" applyFont="1" applyBorder="1"/>
    <xf numFmtId="43" fontId="43" fillId="0" borderId="17" xfId="1" applyFont="1" applyBorder="1"/>
    <xf numFmtId="0" fontId="43" fillId="0" borderId="0" xfId="0" applyFont="1" applyAlignment="1">
      <alignment horizontal="center"/>
    </xf>
    <xf numFmtId="43" fontId="43" fillId="0" borderId="0" xfId="1" applyFont="1"/>
    <xf numFmtId="0" fontId="43" fillId="0" borderId="9" xfId="0" applyFont="1" applyBorder="1"/>
    <xf numFmtId="43" fontId="44" fillId="0" borderId="9" xfId="0" applyNumberFormat="1" applyFont="1" applyBorder="1" applyAlignment="1">
      <alignment horizontal="center" vertical="center"/>
    </xf>
    <xf numFmtId="43" fontId="44" fillId="0" borderId="15" xfId="0" applyNumberFormat="1" applyFont="1" applyBorder="1" applyAlignment="1">
      <alignment horizontal="center" vertical="center"/>
    </xf>
    <xf numFmtId="43" fontId="44" fillId="0" borderId="24" xfId="0" applyNumberFormat="1" applyFont="1" applyBorder="1"/>
    <xf numFmtId="0" fontId="43" fillId="0" borderId="0" xfId="0" applyFont="1" applyBorder="1"/>
    <xf numFmtId="43" fontId="44" fillId="0" borderId="0" xfId="0" applyNumberFormat="1" applyFont="1" applyBorder="1"/>
    <xf numFmtId="43" fontId="29" fillId="0" borderId="17" xfId="0" applyNumberFormat="1" applyFont="1" applyBorder="1"/>
    <xf numFmtId="43" fontId="7" fillId="0" borderId="8" xfId="1" applyFont="1" applyBorder="1"/>
    <xf numFmtId="43" fontId="29" fillId="0" borderId="18" xfId="0" applyNumberFormat="1" applyFont="1" applyBorder="1"/>
    <xf numFmtId="43" fontId="29" fillId="0" borderId="9" xfId="1" applyFont="1" applyBorder="1"/>
    <xf numFmtId="0" fontId="29" fillId="0" borderId="18" xfId="0" applyFont="1" applyBorder="1"/>
    <xf numFmtId="43" fontId="29" fillId="0" borderId="15" xfId="1" applyFont="1" applyBorder="1"/>
    <xf numFmtId="43" fontId="29" fillId="0" borderId="20" xfId="0" applyNumberFormat="1" applyFont="1" applyBorder="1"/>
    <xf numFmtId="0" fontId="29" fillId="0" borderId="15" xfId="0" applyFont="1" applyBorder="1"/>
    <xf numFmtId="43" fontId="8" fillId="0" borderId="17" xfId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33" fillId="0" borderId="8" xfId="0" applyFont="1" applyBorder="1" applyAlignment="1">
      <alignment horizontal="left"/>
    </xf>
    <xf numFmtId="0" fontId="48" fillId="0" borderId="0" xfId="0" applyFont="1"/>
    <xf numFmtId="0" fontId="48" fillId="0" borderId="7" xfId="0" applyFont="1" applyBorder="1" applyAlignment="1">
      <alignment horizontal="center"/>
    </xf>
    <xf numFmtId="0" fontId="48" fillId="0" borderId="7" xfId="0" applyFont="1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48" fillId="0" borderId="9" xfId="0" applyFont="1" applyBorder="1" applyAlignment="1">
      <alignment horizontal="center" vertical="center" wrapText="1"/>
    </xf>
    <xf numFmtId="0" fontId="48" fillId="0" borderId="8" xfId="0" applyFont="1" applyBorder="1"/>
    <xf numFmtId="43" fontId="48" fillId="0" borderId="8" xfId="1" applyFont="1" applyBorder="1"/>
    <xf numFmtId="0" fontId="48" fillId="0" borderId="0" xfId="0" applyFont="1" applyAlignment="1">
      <alignment horizontal="center"/>
    </xf>
    <xf numFmtId="0" fontId="50" fillId="0" borderId="0" xfId="0" applyFont="1"/>
    <xf numFmtId="0" fontId="48" fillId="0" borderId="17" xfId="0" applyFont="1" applyBorder="1"/>
    <xf numFmtId="0" fontId="49" fillId="0" borderId="0" xfId="0" applyFont="1"/>
    <xf numFmtId="43" fontId="48" fillId="0" borderId="17" xfId="1" applyFont="1" applyBorder="1"/>
    <xf numFmtId="0" fontId="48" fillId="0" borderId="8" xfId="0" quotePrefix="1" applyFont="1" applyBorder="1" applyAlignment="1">
      <alignment horizontal="center"/>
    </xf>
    <xf numFmtId="43" fontId="48" fillId="0" borderId="0" xfId="0" applyNumberFormat="1" applyFont="1"/>
    <xf numFmtId="0" fontId="48" fillId="0" borderId="8" xfId="0" applyFont="1" applyBorder="1" applyAlignment="1">
      <alignment horizontal="center"/>
    </xf>
    <xf numFmtId="43" fontId="48" fillId="0" borderId="6" xfId="1" applyFont="1" applyBorder="1"/>
    <xf numFmtId="0" fontId="48" fillId="0" borderId="0" xfId="0" applyFont="1" applyBorder="1"/>
    <xf numFmtId="43" fontId="48" fillId="0" borderId="8" xfId="0" applyNumberFormat="1" applyFont="1" applyBorder="1"/>
    <xf numFmtId="0" fontId="51" fillId="0" borderId="0" xfId="0" applyFont="1"/>
    <xf numFmtId="43" fontId="48" fillId="0" borderId="0" xfId="0" applyNumberFormat="1" applyFont="1" applyBorder="1"/>
    <xf numFmtId="0" fontId="48" fillId="0" borderId="11" xfId="0" applyFont="1" applyBorder="1" applyAlignment="1">
      <alignment horizontal="center"/>
    </xf>
    <xf numFmtId="43" fontId="51" fillId="0" borderId="0" xfId="0" applyNumberFormat="1" applyFont="1"/>
    <xf numFmtId="43" fontId="48" fillId="0" borderId="0" xfId="1" applyFont="1" applyBorder="1"/>
    <xf numFmtId="0" fontId="48" fillId="0" borderId="0" xfId="0" applyFont="1" applyBorder="1" applyAlignment="1">
      <alignment horizontal="center"/>
    </xf>
    <xf numFmtId="43" fontId="49" fillId="0" borderId="0" xfId="0" applyNumberFormat="1" applyFont="1" applyBorder="1"/>
    <xf numFmtId="43" fontId="48" fillId="0" borderId="0" xfId="0" applyNumberFormat="1" applyFont="1" applyBorder="1" applyAlignment="1">
      <alignment horizontal="center"/>
    </xf>
    <xf numFmtId="43" fontId="48" fillId="0" borderId="14" xfId="1" applyFont="1" applyBorder="1"/>
    <xf numFmtId="0" fontId="48" fillId="0" borderId="11" xfId="0" applyFont="1" applyBorder="1"/>
    <xf numFmtId="43" fontId="52" fillId="0" borderId="15" xfId="0" applyNumberFormat="1" applyFont="1" applyBorder="1"/>
    <xf numFmtId="43" fontId="52" fillId="0" borderId="11" xfId="0" applyNumberFormat="1" applyFont="1" applyBorder="1" applyAlignment="1">
      <alignment horizontal="center"/>
    </xf>
    <xf numFmtId="0" fontId="52" fillId="0" borderId="8" xfId="0" applyFont="1" applyBorder="1"/>
    <xf numFmtId="43" fontId="48" fillId="0" borderId="11" xfId="1" applyFont="1" applyBorder="1"/>
    <xf numFmtId="0" fontId="48" fillId="0" borderId="11" xfId="0" quotePrefix="1" applyFont="1" applyBorder="1" applyAlignment="1">
      <alignment horizontal="center"/>
    </xf>
    <xf numFmtId="0" fontId="48" fillId="0" borderId="11" xfId="0" applyFont="1" applyBorder="1" applyAlignment="1">
      <alignment horizontal="center" vertical="center" wrapText="1"/>
    </xf>
    <xf numFmtId="43" fontId="48" fillId="0" borderId="17" xfId="1" applyFont="1" applyBorder="1" applyAlignment="1">
      <alignment horizontal="center" vertical="center" wrapText="1"/>
    </xf>
    <xf numFmtId="0" fontId="48" fillId="0" borderId="0" xfId="0" applyFont="1" applyBorder="1" applyAlignment="1">
      <alignment horizontal="left" vertical="center" wrapText="1"/>
    </xf>
    <xf numFmtId="43" fontId="48" fillId="0" borderId="0" xfId="1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0" xfId="0" applyFont="1" applyBorder="1"/>
    <xf numFmtId="43" fontId="48" fillId="0" borderId="2" xfId="0" applyNumberFormat="1" applyFont="1" applyBorder="1"/>
    <xf numFmtId="0" fontId="48" fillId="0" borderId="2" xfId="0" applyFont="1" applyBorder="1"/>
    <xf numFmtId="43" fontId="48" fillId="0" borderId="8" xfId="1" applyFont="1" applyBorder="1" applyAlignment="1">
      <alignment horizontal="center" vertical="center" wrapText="1"/>
    </xf>
    <xf numFmtId="43" fontId="51" fillId="0" borderId="6" xfId="1" applyFont="1" applyBorder="1"/>
    <xf numFmtId="0" fontId="51" fillId="0" borderId="11" xfId="0" applyFont="1" applyBorder="1" applyAlignment="1">
      <alignment horizontal="center"/>
    </xf>
    <xf numFmtId="0" fontId="51" fillId="0" borderId="8" xfId="0" applyFont="1" applyBorder="1"/>
    <xf numFmtId="43" fontId="53" fillId="0" borderId="9" xfId="1" applyFont="1" applyBorder="1"/>
    <xf numFmtId="0" fontId="49" fillId="0" borderId="0" xfId="0" applyFont="1" applyAlignment="1">
      <alignment horizontal="center"/>
    </xf>
    <xf numFmtId="43" fontId="54" fillId="0" borderId="0" xfId="0" applyNumberFormat="1" applyFont="1"/>
    <xf numFmtId="43" fontId="48" fillId="0" borderId="0" xfId="0" applyNumberFormat="1" applyFont="1" applyBorder="1" applyAlignment="1">
      <alignment horizontal="center" vertical="center" wrapText="1"/>
    </xf>
    <xf numFmtId="0" fontId="48" fillId="0" borderId="6" xfId="0" applyFont="1" applyBorder="1" applyAlignment="1">
      <alignment horizontal="center" vertical="center" wrapText="1"/>
    </xf>
    <xf numFmtId="43" fontId="49" fillId="0" borderId="6" xfId="0" applyNumberFormat="1" applyFont="1" applyBorder="1"/>
    <xf numFmtId="43" fontId="55" fillId="0" borderId="9" xfId="1" applyFont="1" applyBorder="1"/>
    <xf numFmtId="0" fontId="49" fillId="0" borderId="11" xfId="0" applyFont="1" applyBorder="1"/>
    <xf numFmtId="43" fontId="56" fillId="0" borderId="15" xfId="1" applyFont="1" applyBorder="1"/>
    <xf numFmtId="43" fontId="48" fillId="0" borderId="0" xfId="1" applyFont="1"/>
    <xf numFmtId="0" fontId="48" fillId="0" borderId="0" xfId="0" applyFont="1" applyAlignment="1"/>
    <xf numFmtId="43" fontId="48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48" fillId="0" borderId="8" xfId="0" applyFont="1" applyBorder="1" applyAlignment="1">
      <alignment horizontal="center" vertical="center" wrapText="1"/>
    </xf>
    <xf numFmtId="43" fontId="12" fillId="0" borderId="0" xfId="1" applyFont="1" applyBorder="1"/>
    <xf numFmtId="0" fontId="12" fillId="0" borderId="0" xfId="0" applyFont="1" applyAlignment="1">
      <alignment horizontal="center"/>
    </xf>
    <xf numFmtId="43" fontId="3" fillId="0" borderId="7" xfId="1" applyFont="1" applyBorder="1" applyAlignment="1">
      <alignment horizontal="center" vertical="center"/>
    </xf>
    <xf numFmtId="43" fontId="3" fillId="0" borderId="9" xfId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3" fontId="15" fillId="0" borderId="0" xfId="1" applyFont="1" applyAlignment="1">
      <alignment horizontal="center"/>
    </xf>
    <xf numFmtId="0" fontId="8" fillId="0" borderId="0" xfId="0" applyFont="1" applyAlignment="1">
      <alignment horizontal="center"/>
    </xf>
    <xf numFmtId="0" fontId="59" fillId="0" borderId="0" xfId="0" applyFont="1" applyBorder="1" applyAlignment="1">
      <alignment horizontal="left"/>
    </xf>
    <xf numFmtId="0" fontId="8" fillId="0" borderId="0" xfId="0" applyFont="1" applyBorder="1" applyAlignment="1"/>
    <xf numFmtId="0" fontId="15" fillId="0" borderId="0" xfId="0" applyFont="1" applyBorder="1" applyAlignment="1">
      <alignment horizontal="right"/>
    </xf>
    <xf numFmtId="43" fontId="15" fillId="0" borderId="4" xfId="1" applyFont="1" applyBorder="1" applyAlignment="1">
      <alignment horizontal="center"/>
    </xf>
    <xf numFmtId="43" fontId="15" fillId="0" borderId="0" xfId="1" applyFont="1" applyBorder="1" applyAlignment="1">
      <alignment horizontal="center"/>
    </xf>
    <xf numFmtId="0" fontId="0" fillId="0" borderId="0" xfId="0" applyAlignment="1">
      <alignment horizontal="center"/>
    </xf>
    <xf numFmtId="43" fontId="20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43" fontId="3" fillId="0" borderId="6" xfId="1" applyFont="1" applyBorder="1" applyAlignment="1">
      <alignment horizontal="center" vertical="center"/>
    </xf>
    <xf numFmtId="43" fontId="2" fillId="0" borderId="0" xfId="1" applyFont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43" fontId="3" fillId="0" borderId="7" xfId="1" applyFont="1" applyBorder="1" applyAlignment="1">
      <alignment horizontal="center" vertical="center" wrapText="1"/>
    </xf>
    <xf numFmtId="43" fontId="3" fillId="0" borderId="9" xfId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43" fontId="29" fillId="0" borderId="0" xfId="1" applyFont="1" applyAlignment="1">
      <alignment horizontal="center"/>
    </xf>
    <xf numFmtId="0" fontId="13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3" fontId="7" fillId="0" borderId="7" xfId="1" applyFont="1" applyBorder="1" applyAlignment="1">
      <alignment horizontal="center" vertical="center"/>
    </xf>
    <xf numFmtId="43" fontId="7" fillId="0" borderId="9" xfId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43" fontId="7" fillId="0" borderId="7" xfId="1" applyFont="1" applyBorder="1" applyAlignment="1">
      <alignment horizontal="center" vertical="center" shrinkToFit="1"/>
    </xf>
    <xf numFmtId="43" fontId="7" fillId="0" borderId="9" xfId="1" applyFont="1" applyBorder="1" applyAlignment="1">
      <alignment horizontal="center" vertical="center" shrinkToFit="1"/>
    </xf>
    <xf numFmtId="43" fontId="7" fillId="0" borderId="8" xfId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3" fontId="7" fillId="0" borderId="7" xfId="1" applyFont="1" applyBorder="1" applyAlignment="1">
      <alignment horizontal="center" vertical="center" wrapText="1"/>
    </xf>
    <xf numFmtId="43" fontId="7" fillId="0" borderId="8" xfId="1" applyFont="1" applyBorder="1" applyAlignment="1">
      <alignment horizontal="center" vertical="center" wrapText="1"/>
    </xf>
    <xf numFmtId="43" fontId="3" fillId="0" borderId="7" xfId="1" applyFont="1" applyBorder="1" applyAlignment="1">
      <alignment horizontal="center" vertical="center"/>
    </xf>
    <xf numFmtId="43" fontId="3" fillId="0" borderId="9" xfId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3" fontId="4" fillId="0" borderId="7" xfId="1" applyFont="1" applyBorder="1" applyAlignment="1">
      <alignment horizontal="center" vertical="center"/>
    </xf>
    <xf numFmtId="43" fontId="4" fillId="0" borderId="9" xfId="1" applyFont="1" applyBorder="1" applyAlignment="1">
      <alignment horizontal="center" vertical="center"/>
    </xf>
    <xf numFmtId="43" fontId="47" fillId="0" borderId="7" xfId="1" applyFont="1" applyBorder="1" applyAlignment="1">
      <alignment horizontal="center" vertical="center" wrapText="1"/>
    </xf>
    <xf numFmtId="43" fontId="47" fillId="0" borderId="9" xfId="1" applyFont="1" applyBorder="1" applyAlignment="1">
      <alignment horizontal="center" vertical="center" wrapText="1"/>
    </xf>
    <xf numFmtId="43" fontId="5" fillId="0" borderId="0" xfId="1" applyFont="1" applyAlignment="1">
      <alignment horizontal="center"/>
    </xf>
    <xf numFmtId="0" fontId="44" fillId="0" borderId="0" xfId="0" applyFont="1" applyAlignment="1">
      <alignment horizontal="center"/>
    </xf>
    <xf numFmtId="0" fontId="44" fillId="0" borderId="2" xfId="0" applyFont="1" applyBorder="1" applyAlignment="1">
      <alignment horizontal="center"/>
    </xf>
    <xf numFmtId="0" fontId="46" fillId="0" borderId="0" xfId="0" applyFont="1" applyAlignment="1">
      <alignment horizontal="center"/>
    </xf>
    <xf numFmtId="43" fontId="43" fillId="0" borderId="0" xfId="1" applyFont="1" applyAlignment="1">
      <alignment horizontal="center"/>
    </xf>
    <xf numFmtId="0" fontId="44" fillId="0" borderId="7" xfId="0" applyFont="1" applyBorder="1" applyAlignment="1">
      <alignment horizontal="center" vertical="center"/>
    </xf>
    <xf numFmtId="0" fontId="44" fillId="0" borderId="9" xfId="0" applyFont="1" applyBorder="1" applyAlignment="1">
      <alignment horizontal="center" vertical="center"/>
    </xf>
    <xf numFmtId="0" fontId="44" fillId="0" borderId="16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43" fontId="44" fillId="0" borderId="7" xfId="1" applyFont="1" applyBorder="1" applyAlignment="1">
      <alignment horizontal="center" vertical="center"/>
    </xf>
    <xf numFmtId="43" fontId="44" fillId="0" borderId="9" xfId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9" fillId="0" borderId="0" xfId="0" applyFont="1" applyAlignment="1"/>
    <xf numFmtId="0" fontId="12" fillId="0" borderId="3" xfId="0" applyFont="1" applyBorder="1" applyAlignment="1">
      <alignment horizontal="left"/>
    </xf>
    <xf numFmtId="0" fontId="48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0" fontId="48" fillId="0" borderId="13" xfId="0" applyFont="1" applyBorder="1" applyAlignment="1">
      <alignment horizontal="center"/>
    </xf>
    <xf numFmtId="0" fontId="48" fillId="0" borderId="3" xfId="0" applyFont="1" applyBorder="1" applyAlignment="1">
      <alignment horizontal="center"/>
    </xf>
    <xf numFmtId="0" fontId="48" fillId="0" borderId="14" xfId="0" applyFont="1" applyBorder="1" applyAlignment="1">
      <alignment horizontal="center"/>
    </xf>
    <xf numFmtId="0" fontId="48" fillId="0" borderId="7" xfId="0" applyFont="1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8"/>
  <sheetViews>
    <sheetView view="pageBreakPreview" topLeftCell="A61" zoomScale="60" workbookViewId="0">
      <selection activeCell="D111" sqref="D111"/>
    </sheetView>
  </sheetViews>
  <sheetFormatPr defaultRowHeight="14.25"/>
  <cols>
    <col min="1" max="1" width="48.25" customWidth="1"/>
    <col min="2" max="2" width="8.875" customWidth="1"/>
    <col min="3" max="3" width="18.25" customWidth="1"/>
    <col min="4" max="4" width="17.875" customWidth="1"/>
    <col min="5" max="5" width="13.5" bestFit="1" customWidth="1"/>
    <col min="6" max="6" width="14.5" bestFit="1" customWidth="1"/>
    <col min="7" max="7" width="14.125" bestFit="1" customWidth="1"/>
    <col min="8" max="8" width="13.25" bestFit="1" customWidth="1"/>
    <col min="9" max="9" width="13.125" bestFit="1" customWidth="1"/>
    <col min="10" max="10" width="10.375" bestFit="1" customWidth="1"/>
    <col min="11" max="11" width="9.375" bestFit="1" customWidth="1"/>
  </cols>
  <sheetData>
    <row r="1" spans="1:8" s="47" customFormat="1" ht="21">
      <c r="A1" s="463" t="s">
        <v>352</v>
      </c>
      <c r="B1" s="463"/>
      <c r="C1" s="463"/>
      <c r="D1" s="463"/>
    </row>
    <row r="2" spans="1:8" s="47" customFormat="1" ht="21">
      <c r="A2" s="463" t="s">
        <v>406</v>
      </c>
      <c r="B2" s="463"/>
      <c r="C2" s="463"/>
      <c r="D2" s="463"/>
    </row>
    <row r="3" spans="1:8" s="47" customFormat="1" ht="21">
      <c r="A3" s="464" t="s">
        <v>530</v>
      </c>
      <c r="B3" s="464"/>
      <c r="C3" s="464"/>
      <c r="D3" s="464"/>
    </row>
    <row r="4" spans="1:8" s="47" customFormat="1" ht="21">
      <c r="A4" s="132" t="s">
        <v>8</v>
      </c>
      <c r="B4" s="133" t="s">
        <v>9</v>
      </c>
      <c r="C4" s="132" t="s">
        <v>376</v>
      </c>
      <c r="D4" s="132" t="s">
        <v>10</v>
      </c>
    </row>
    <row r="5" spans="1:8" s="47" customFormat="1" ht="21">
      <c r="A5" s="51" t="s">
        <v>11</v>
      </c>
      <c r="B5" s="134">
        <v>110100</v>
      </c>
      <c r="C5" s="70">
        <v>0</v>
      </c>
      <c r="D5" s="70"/>
      <c r="F5" s="70"/>
    </row>
    <row r="6" spans="1:8" s="47" customFormat="1" ht="21">
      <c r="A6" s="135" t="s">
        <v>377</v>
      </c>
      <c r="B6" s="136">
        <v>110201</v>
      </c>
      <c r="C6" s="76">
        <v>241128.85</v>
      </c>
      <c r="D6" s="70"/>
      <c r="E6" s="137"/>
      <c r="F6" s="76"/>
    </row>
    <row r="7" spans="1:8" s="47" customFormat="1" ht="21">
      <c r="A7" s="135" t="s">
        <v>378</v>
      </c>
      <c r="B7" s="136">
        <v>110201</v>
      </c>
      <c r="C7" s="138">
        <v>1951995.59</v>
      </c>
      <c r="D7" s="70"/>
      <c r="F7" s="138"/>
    </row>
    <row r="8" spans="1:8" s="47" customFormat="1" ht="21">
      <c r="A8" s="135" t="s">
        <v>379</v>
      </c>
      <c r="B8" s="136">
        <v>110201</v>
      </c>
      <c r="C8" s="138">
        <v>10950320.470000001</v>
      </c>
      <c r="D8" s="70"/>
      <c r="F8" s="138"/>
    </row>
    <row r="9" spans="1:8" s="47" customFormat="1" ht="21">
      <c r="A9" s="135" t="s">
        <v>380</v>
      </c>
      <c r="B9" s="136">
        <v>110201</v>
      </c>
      <c r="C9" s="138">
        <v>5103697.0599999996</v>
      </c>
      <c r="D9" s="70"/>
      <c r="F9" s="138"/>
    </row>
    <row r="10" spans="1:8" s="47" customFormat="1" ht="21">
      <c r="A10" s="135" t="s">
        <v>381</v>
      </c>
      <c r="B10" s="134">
        <v>110203</v>
      </c>
      <c r="C10" s="70">
        <v>0</v>
      </c>
      <c r="D10" s="70"/>
      <c r="F10" s="76"/>
    </row>
    <row r="11" spans="1:8" s="47" customFormat="1" ht="21">
      <c r="A11" s="135" t="s">
        <v>531</v>
      </c>
      <c r="B11" s="134">
        <v>110202</v>
      </c>
      <c r="C11" s="70">
        <v>251135.91</v>
      </c>
      <c r="D11" s="70"/>
      <c r="F11" s="76"/>
    </row>
    <row r="12" spans="1:8" s="47" customFormat="1" ht="21">
      <c r="A12" s="135" t="s">
        <v>382</v>
      </c>
      <c r="B12" s="134">
        <v>110202</v>
      </c>
      <c r="C12" s="70">
        <v>1232410.57</v>
      </c>
      <c r="D12" s="70"/>
      <c r="E12" s="70"/>
      <c r="F12" s="76"/>
    </row>
    <row r="13" spans="1:8" s="47" customFormat="1" ht="21">
      <c r="A13" s="135" t="s">
        <v>383</v>
      </c>
      <c r="B13" s="134">
        <v>110202</v>
      </c>
      <c r="C13" s="70">
        <v>247010.24</v>
      </c>
      <c r="D13" s="70"/>
      <c r="E13" s="137"/>
      <c r="F13" s="76">
        <f>C6+C7+C8+C9+C11+C12+C13</f>
        <v>19977698.689999998</v>
      </c>
      <c r="H13" s="47">
        <v>19274851.210000001</v>
      </c>
    </row>
    <row r="14" spans="1:8" s="47" customFormat="1" ht="21">
      <c r="A14" s="51" t="s">
        <v>372</v>
      </c>
      <c r="B14" s="134">
        <v>110601</v>
      </c>
      <c r="C14" s="139">
        <f>9131-208+8923</f>
        <v>17846</v>
      </c>
      <c r="D14" s="70"/>
      <c r="E14" s="137"/>
      <c r="F14" s="76"/>
    </row>
    <row r="15" spans="1:8" s="47" customFormat="1" ht="21">
      <c r="A15" s="51" t="s">
        <v>373</v>
      </c>
      <c r="B15" s="134">
        <v>110602</v>
      </c>
      <c r="C15" s="139">
        <f>1360.18-51.7-127.84-206.8</f>
        <v>973.84000000000015</v>
      </c>
      <c r="D15" s="70"/>
      <c r="E15" s="137"/>
      <c r="F15" s="76"/>
    </row>
    <row r="16" spans="1:8" s="47" customFormat="1" ht="21">
      <c r="A16" s="51" t="s">
        <v>374</v>
      </c>
      <c r="B16" s="134">
        <v>110603</v>
      </c>
      <c r="C16" s="139">
        <f>18491-1355+17136</f>
        <v>34272</v>
      </c>
      <c r="D16" s="70"/>
      <c r="E16" s="137"/>
      <c r="F16" s="76"/>
    </row>
    <row r="17" spans="1:6" s="47" customFormat="1" ht="21">
      <c r="A17" s="51" t="s">
        <v>532</v>
      </c>
      <c r="B17" s="134">
        <v>110604</v>
      </c>
      <c r="C17" s="139">
        <f>2500</f>
        <v>2500</v>
      </c>
      <c r="D17" s="70"/>
      <c r="E17" s="137"/>
      <c r="F17" s="76"/>
    </row>
    <row r="18" spans="1:6" s="47" customFormat="1" ht="21">
      <c r="A18" s="51" t="s">
        <v>384</v>
      </c>
      <c r="B18" s="134">
        <v>110604</v>
      </c>
      <c r="C18" s="139">
        <f>747216-82000-2000+80000-22000-18000-2000-89500+67500-33500+13500-4000-2000+50000+50000-2000-2000-2000</f>
        <v>747216</v>
      </c>
      <c r="D18" s="70"/>
      <c r="E18" s="137"/>
      <c r="F18" s="76"/>
    </row>
    <row r="19" spans="1:6" s="47" customFormat="1" ht="21" hidden="1">
      <c r="A19" s="51" t="s">
        <v>386</v>
      </c>
      <c r="B19" s="134"/>
      <c r="C19" s="139">
        <f>195400-1000+78560-272960</f>
        <v>0</v>
      </c>
      <c r="D19" s="70"/>
      <c r="E19" s="137"/>
      <c r="F19" s="76"/>
    </row>
    <row r="20" spans="1:6" s="47" customFormat="1" ht="21" hidden="1">
      <c r="A20" s="51" t="s">
        <v>96</v>
      </c>
      <c r="B20" s="134"/>
      <c r="C20" s="139">
        <f>62839+55688-118527+36848+340700-377548</f>
        <v>0</v>
      </c>
      <c r="D20" s="70"/>
      <c r="E20" s="137"/>
      <c r="F20" s="76"/>
    </row>
    <row r="21" spans="1:6" s="47" customFormat="1" ht="21" hidden="1" customHeight="1">
      <c r="A21" s="51" t="s">
        <v>385</v>
      </c>
      <c r="B21" s="134">
        <v>110605</v>
      </c>
      <c r="C21" s="139">
        <f>1000-1000+14200-15200+28120-28120+1000-1000+83540+76600-159140-24520+36380-11860+1000-5000+4000-3400+10600-26200+23600-86100+81500</f>
        <v>0</v>
      </c>
      <c r="D21" s="70"/>
      <c r="E21" s="137"/>
      <c r="F21" s="76"/>
    </row>
    <row r="22" spans="1:6" s="47" customFormat="1" ht="21">
      <c r="A22" s="51" t="s">
        <v>533</v>
      </c>
      <c r="B22" s="134">
        <v>110606</v>
      </c>
      <c r="C22" s="139">
        <f>800+430270-800-1400+432910-169380-3200-689200-3400-800-426670+430870+83870-478140+426370-4900+19000-1200-282500+341800-600-423200+338700-19200-2000-800-334000+336800-62850+171550</f>
        <v>108700</v>
      </c>
      <c r="D22" s="70"/>
      <c r="E22" s="139">
        <f>800+430270-800-1400+432910-169380-3200-689200-3400-800-426670+430870+83870-478940+426370</f>
        <v>31300</v>
      </c>
      <c r="F22" s="76"/>
    </row>
    <row r="23" spans="1:6" s="47" customFormat="1" ht="21">
      <c r="A23" s="54" t="s">
        <v>534</v>
      </c>
      <c r="B23" s="134">
        <v>110604</v>
      </c>
      <c r="C23" s="139">
        <f>600-600-318900+257400+64800-3300-319900+319900+316500-249100-40800-23200-3400+800-800+310100-533600-1300+231200</f>
        <v>6400</v>
      </c>
      <c r="D23" s="70"/>
      <c r="E23" s="137"/>
      <c r="F23" s="76"/>
    </row>
    <row r="24" spans="1:6" s="47" customFormat="1" ht="21">
      <c r="A24" s="51" t="s">
        <v>535</v>
      </c>
      <c r="B24" s="134"/>
      <c r="C24" s="139">
        <v>1563</v>
      </c>
      <c r="D24" s="70"/>
      <c r="E24" s="137"/>
      <c r="F24" s="76"/>
    </row>
    <row r="25" spans="1:6" s="47" customFormat="1" ht="21.75" customHeight="1">
      <c r="A25" s="51" t="s">
        <v>472</v>
      </c>
      <c r="B25" s="134">
        <v>400000</v>
      </c>
      <c r="C25" s="139"/>
      <c r="D25" s="70">
        <f>329269.55+2099902.03+285661.36+4548581.54+873390.4+837821.13+1017000.49+3585571.72-51.7+1489863.18-322710.68+1695231.88-127.84+1125692.76+1241057.85</f>
        <v>18806153.670000006</v>
      </c>
      <c r="E25" s="137"/>
      <c r="F25" s="76">
        <f>1301960.41-60270-632.56</f>
        <v>1241057.8499999999</v>
      </c>
    </row>
    <row r="26" spans="1:6" s="47" customFormat="1" ht="21" customHeight="1">
      <c r="A26" s="271" t="s">
        <v>536</v>
      </c>
      <c r="B26" s="134">
        <v>440000</v>
      </c>
      <c r="C26" s="139"/>
      <c r="D26" s="70">
        <f>+'หมายเหตุงบทดลอง ก่อน+หลังปิด'!H11</f>
        <v>61560</v>
      </c>
      <c r="E26" s="137"/>
      <c r="F26" s="76"/>
    </row>
    <row r="27" spans="1:6" s="47" customFormat="1" ht="21">
      <c r="A27" s="140" t="s">
        <v>387</v>
      </c>
      <c r="B27" s="134">
        <v>210400</v>
      </c>
      <c r="C27" s="139"/>
      <c r="D27" s="70">
        <f>+'หมายเหตุงบทดลอง ก่อน+หลังปิด'!H23</f>
        <v>53360.56</v>
      </c>
      <c r="E27" s="137"/>
      <c r="F27" s="76"/>
    </row>
    <row r="28" spans="1:6" s="47" customFormat="1" ht="21">
      <c r="A28" s="140" t="s">
        <v>537</v>
      </c>
      <c r="B28" s="134">
        <v>210400</v>
      </c>
      <c r="C28" s="139"/>
      <c r="D28" s="70">
        <f>+'หมายเหตุงบทดลอง ก่อน+หลังปิด'!H28</f>
        <v>987103</v>
      </c>
      <c r="E28" s="137"/>
      <c r="F28" s="76"/>
    </row>
    <row r="29" spans="1:6" s="47" customFormat="1" ht="21">
      <c r="A29" s="140" t="s">
        <v>538</v>
      </c>
      <c r="B29" s="264" t="s">
        <v>329</v>
      </c>
      <c r="C29" s="139"/>
      <c r="D29" s="70">
        <f>+'หมายเหตุงบทดลอง ก่อน+หลังปิด'!H31</f>
        <v>0</v>
      </c>
      <c r="E29" s="137"/>
      <c r="F29" s="76"/>
    </row>
    <row r="30" spans="1:6" s="47" customFormat="1" ht="21">
      <c r="A30" s="51" t="s">
        <v>388</v>
      </c>
      <c r="B30" s="134">
        <v>210200</v>
      </c>
      <c r="C30" s="139"/>
      <c r="D30" s="70">
        <v>0</v>
      </c>
      <c r="E30" s="137"/>
      <c r="F30" s="76"/>
    </row>
    <row r="31" spans="1:6" s="47" customFormat="1" ht="21">
      <c r="A31" s="140" t="s">
        <v>539</v>
      </c>
      <c r="B31" s="134">
        <v>230100</v>
      </c>
      <c r="C31" s="139"/>
      <c r="D31" s="70">
        <f>+'หมายเหตุงบทดลอง ก่อน+หลังปิด'!H57</f>
        <v>1798000.8100000003</v>
      </c>
      <c r="E31" s="137"/>
      <c r="F31" s="76"/>
    </row>
    <row r="32" spans="1:6" s="47" customFormat="1" ht="21">
      <c r="A32" s="51" t="s">
        <v>388</v>
      </c>
      <c r="B32" s="134">
        <v>210200</v>
      </c>
      <c r="C32" s="70"/>
      <c r="D32" s="70"/>
      <c r="E32" s="137"/>
      <c r="F32" s="76"/>
    </row>
    <row r="33" spans="1:8" s="47" customFormat="1" ht="21">
      <c r="A33" s="51" t="s">
        <v>390</v>
      </c>
      <c r="B33" s="134">
        <v>210100</v>
      </c>
      <c r="C33" s="70"/>
      <c r="D33" s="70"/>
      <c r="E33" s="137"/>
      <c r="F33" s="76"/>
    </row>
    <row r="34" spans="1:8" s="47" customFormat="1" ht="21">
      <c r="A34" s="51" t="s">
        <v>14</v>
      </c>
      <c r="B34" s="134">
        <v>300000</v>
      </c>
      <c r="C34" s="70"/>
      <c r="D34" s="70">
        <f>9607041.78-230000-214000-113500-196500-441400-158000</f>
        <v>8253641.7799999993</v>
      </c>
      <c r="E34" s="137"/>
      <c r="F34" s="76"/>
      <c r="H34" s="137"/>
    </row>
    <row r="35" spans="1:8" s="47" customFormat="1" ht="21">
      <c r="A35" s="51" t="s">
        <v>15</v>
      </c>
      <c r="B35" s="134">
        <v>320000</v>
      </c>
      <c r="C35" s="70"/>
      <c r="D35" s="70">
        <v>7499465.7699999996</v>
      </c>
      <c r="E35" s="137"/>
      <c r="F35" s="76"/>
    </row>
    <row r="36" spans="1:8" s="52" customFormat="1" ht="21">
      <c r="B36" s="272"/>
      <c r="C36" s="76"/>
      <c r="D36" s="76"/>
      <c r="F36" s="76"/>
    </row>
    <row r="37" spans="1:8" s="52" customFormat="1" ht="21">
      <c r="B37" s="272"/>
      <c r="C37" s="76"/>
      <c r="D37" s="76"/>
      <c r="F37" s="76"/>
    </row>
    <row r="38" spans="1:8" s="52" customFormat="1" ht="21">
      <c r="B38" s="272"/>
      <c r="C38" s="76"/>
      <c r="D38" s="76"/>
      <c r="F38" s="76"/>
    </row>
    <row r="39" spans="1:8" s="52" customFormat="1" ht="21">
      <c r="B39" s="272"/>
      <c r="C39" s="76"/>
      <c r="D39" s="76"/>
      <c r="F39" s="76"/>
    </row>
    <row r="40" spans="1:8" s="57" customFormat="1" ht="18.75">
      <c r="A40" s="465" t="s">
        <v>333</v>
      </c>
      <c r="B40" s="465"/>
      <c r="C40" s="465"/>
      <c r="D40" s="465"/>
      <c r="F40" s="181"/>
    </row>
    <row r="41" spans="1:8" s="61" customFormat="1" ht="18.75">
      <c r="A41" s="69" t="s">
        <v>8</v>
      </c>
      <c r="B41" s="143" t="s">
        <v>9</v>
      </c>
      <c r="C41" s="69" t="s">
        <v>376</v>
      </c>
      <c r="D41" s="69" t="s">
        <v>10</v>
      </c>
    </row>
    <row r="42" spans="1:8" s="47" customFormat="1" ht="21">
      <c r="A42" s="51" t="s">
        <v>215</v>
      </c>
      <c r="B42" s="134">
        <v>510000</v>
      </c>
      <c r="C42" s="70">
        <f>135000+1000+25536+2559+2000+2559+1000+2559+1000+2559+1000+2559+1000+13112.72+3059+2000+47000+3059+1000+26000+70000+3059+6118+2000+4770</f>
        <v>361508.72</v>
      </c>
      <c r="D42" s="70"/>
      <c r="F42" s="76"/>
    </row>
    <row r="43" spans="1:8" s="47" customFormat="1" ht="21">
      <c r="A43" s="51" t="s">
        <v>223</v>
      </c>
      <c r="B43" s="134">
        <v>521000</v>
      </c>
      <c r="C43" s="70">
        <f>185460+185460+185460+185460+185460+185460+185460+185460+185460+185460+185460+185460</f>
        <v>2225520</v>
      </c>
      <c r="D43" s="70"/>
      <c r="F43" s="76"/>
    </row>
    <row r="44" spans="1:8" s="47" customFormat="1" ht="21">
      <c r="A44" s="51" t="s">
        <v>224</v>
      </c>
      <c r="B44" s="136">
        <v>522000</v>
      </c>
      <c r="C44" s="70">
        <f>420145+446285+577989+3770+456838+3770+445160+3770+444800+3770+463920+3770+463920+3770+480720+3770+475911+3770+483780+3770+484270+3770</f>
        <v>5681438</v>
      </c>
      <c r="D44" s="70"/>
      <c r="E44" s="128"/>
      <c r="F44" s="76">
        <f>+C43+C44</f>
        <v>7906958</v>
      </c>
    </row>
    <row r="45" spans="1:8" s="47" customFormat="1" ht="21">
      <c r="A45" s="51" t="s">
        <v>172</v>
      </c>
      <c r="B45" s="141">
        <v>531000</v>
      </c>
      <c r="C45" s="70">
        <f>13250+14060+1500+2671+2670+553000</f>
        <v>587151</v>
      </c>
      <c r="D45" s="70"/>
      <c r="E45" s="137"/>
      <c r="F45" s="76"/>
    </row>
    <row r="46" spans="1:8" s="47" customFormat="1" ht="21">
      <c r="A46" s="51" t="s">
        <v>177</v>
      </c>
      <c r="B46" s="141">
        <v>532000</v>
      </c>
      <c r="C46" s="70">
        <f>15048+130000-1000+97153.28+117010+2550+514052.43-420+53184.48+158140+218538-2500+106550.36+53279+197673+234474.17+360469.02</f>
        <v>2254201.7400000002</v>
      </c>
      <c r="D46" s="70"/>
      <c r="E46" s="137"/>
      <c r="F46" s="76"/>
    </row>
    <row r="47" spans="1:8" s="47" customFormat="1" ht="21">
      <c r="A47" s="51" t="s">
        <v>2</v>
      </c>
      <c r="B47" s="141">
        <v>533000</v>
      </c>
      <c r="C47" s="70">
        <f>1800+19225+23303.5+45605-2550+17911+16680+294703.07+285102.84+68328+65636+97901.04-37000+364693.12</f>
        <v>1261338.57</v>
      </c>
      <c r="D47" s="70"/>
      <c r="E47" s="137"/>
      <c r="F47" s="76">
        <f>+C45+C46+C47+C48</f>
        <v>4381308.3400000008</v>
      </c>
    </row>
    <row r="48" spans="1:8" s="47" customFormat="1" ht="21">
      <c r="A48" s="51" t="s">
        <v>392</v>
      </c>
      <c r="B48" s="141">
        <v>534000</v>
      </c>
      <c r="C48" s="70">
        <f>4567.16+22251.13+24505.95+11000.51+27211.7+18391.75+19013.5+39264.56+28823.08+28180.97+20712.78+34693.94</f>
        <v>278617.03000000003</v>
      </c>
      <c r="D48" s="70"/>
      <c r="E48" s="137"/>
      <c r="F48" s="76">
        <v>172560</v>
      </c>
      <c r="H48" s="137">
        <f>+F47+F48</f>
        <v>4553868.3400000008</v>
      </c>
    </row>
    <row r="49" spans="1:7" s="47" customFormat="1" ht="21">
      <c r="A49" s="51" t="s">
        <v>234</v>
      </c>
      <c r="B49" s="141">
        <v>560000</v>
      </c>
      <c r="C49" s="70">
        <f>484000+20000+548500</f>
        <v>1052500</v>
      </c>
      <c r="D49" s="70"/>
      <c r="E49" s="137"/>
      <c r="F49" s="76"/>
    </row>
    <row r="50" spans="1:7" s="47" customFormat="1" ht="21">
      <c r="A50" s="51" t="s">
        <v>393</v>
      </c>
      <c r="B50" s="141">
        <v>541000</v>
      </c>
      <c r="C50" s="70">
        <f>1500+37000+16000</f>
        <v>54500</v>
      </c>
      <c r="D50" s="70"/>
      <c r="F50" s="76">
        <f>+C51+C50</f>
        <v>2867700</v>
      </c>
    </row>
    <row r="51" spans="1:7" s="47" customFormat="1" ht="21">
      <c r="A51" s="51" t="s">
        <v>394</v>
      </c>
      <c r="B51" s="67">
        <v>542000</v>
      </c>
      <c r="C51" s="70">
        <f>27800+169500+28000+400000+293900+478400+611000+117000+215000+353500+119100</f>
        <v>2813200</v>
      </c>
      <c r="D51" s="70"/>
      <c r="E51" s="137"/>
      <c r="F51" s="76"/>
    </row>
    <row r="52" spans="1:7" s="47" customFormat="1" ht="21">
      <c r="A52" s="51" t="s">
        <v>232</v>
      </c>
      <c r="B52" s="67">
        <v>510100</v>
      </c>
      <c r="C52" s="70">
        <v>18000</v>
      </c>
      <c r="D52" s="70"/>
      <c r="E52" s="137"/>
      <c r="F52" s="76"/>
    </row>
    <row r="53" spans="1:7" s="47" customFormat="1" ht="21">
      <c r="A53" s="51" t="s">
        <v>540</v>
      </c>
      <c r="B53" s="67" t="s">
        <v>329</v>
      </c>
      <c r="C53" s="70">
        <v>200</v>
      </c>
      <c r="D53" s="70"/>
      <c r="E53" s="137"/>
      <c r="F53" s="76"/>
    </row>
    <row r="54" spans="1:7" s="47" customFormat="1" ht="21">
      <c r="A54" s="51" t="s">
        <v>405</v>
      </c>
      <c r="B54" s="67" t="s">
        <v>329</v>
      </c>
      <c r="C54" s="70"/>
      <c r="D54" s="70">
        <f>8923+17136</f>
        <v>26059</v>
      </c>
      <c r="E54" s="137"/>
      <c r="F54" s="76"/>
    </row>
    <row r="55" spans="1:7" s="61" customFormat="1" ht="18.75">
      <c r="A55" s="144" t="s">
        <v>3</v>
      </c>
      <c r="B55" s="145"/>
      <c r="C55" s="146">
        <f>SUM(C5:C54)</f>
        <v>37485344.589999996</v>
      </c>
      <c r="D55" s="146">
        <f>SUM(D5:D54)</f>
        <v>37485344.590000004</v>
      </c>
      <c r="E55" s="147">
        <f>+C55-D55</f>
        <v>0</v>
      </c>
      <c r="F55" s="147"/>
      <c r="G55" s="147"/>
    </row>
    <row r="56" spans="1:7" s="47" customFormat="1" ht="21">
      <c r="B56" s="52"/>
      <c r="C56" s="102"/>
      <c r="D56" s="102"/>
      <c r="E56" s="137"/>
      <c r="F56" s="137"/>
      <c r="G56" s="137"/>
    </row>
    <row r="57" spans="1:7" s="47" customFormat="1" ht="21">
      <c r="B57" s="52"/>
      <c r="C57" s="102"/>
      <c r="D57" s="102"/>
      <c r="E57" s="137"/>
      <c r="F57" s="137"/>
      <c r="G57" s="137"/>
    </row>
    <row r="58" spans="1:7" s="47" customFormat="1" ht="21">
      <c r="B58" s="52"/>
      <c r="C58" s="102"/>
      <c r="D58" s="102"/>
      <c r="E58" s="137"/>
      <c r="F58" s="137"/>
      <c r="G58" s="137"/>
    </row>
    <row r="59" spans="1:7" s="47" customFormat="1" ht="21">
      <c r="B59" s="52"/>
      <c r="C59" s="102"/>
      <c r="D59" s="102"/>
      <c r="E59" s="137"/>
      <c r="F59" s="137"/>
      <c r="G59" s="137"/>
    </row>
    <row r="60" spans="1:7" s="47" customFormat="1" ht="21">
      <c r="B60" s="52"/>
      <c r="C60" s="102"/>
      <c r="D60" s="102"/>
      <c r="E60" s="137"/>
      <c r="F60" s="137"/>
      <c r="G60" s="137"/>
    </row>
    <row r="61" spans="1:7" s="47" customFormat="1" ht="21">
      <c r="B61" s="52"/>
      <c r="C61" s="102"/>
      <c r="D61" s="102"/>
      <c r="E61" s="137"/>
      <c r="F61" s="137"/>
      <c r="G61" s="137"/>
    </row>
    <row r="62" spans="1:7" s="47" customFormat="1" ht="21">
      <c r="A62" s="264" t="s">
        <v>314</v>
      </c>
      <c r="B62" s="462" t="s">
        <v>315</v>
      </c>
      <c r="C62" s="462"/>
      <c r="D62" s="462"/>
    </row>
    <row r="63" spans="1:7" s="47" customFormat="1" ht="21">
      <c r="A63" s="264" t="s">
        <v>72</v>
      </c>
      <c r="B63" s="462" t="s">
        <v>395</v>
      </c>
      <c r="C63" s="462"/>
      <c r="D63" s="462"/>
    </row>
    <row r="64" spans="1:7" s="47" customFormat="1" ht="21">
      <c r="A64" s="264"/>
      <c r="B64" s="264"/>
      <c r="C64" s="264"/>
      <c r="D64" s="264"/>
    </row>
    <row r="65" spans="1:4" s="47" customFormat="1" ht="21">
      <c r="A65" s="264"/>
      <c r="B65" s="264"/>
      <c r="C65" s="264"/>
      <c r="D65" s="264"/>
    </row>
    <row r="66" spans="1:4" s="47" customFormat="1" ht="21">
      <c r="A66" s="264"/>
      <c r="B66" s="264"/>
      <c r="C66" s="264"/>
      <c r="D66" s="264"/>
    </row>
    <row r="67" spans="1:4" s="47" customFormat="1" ht="21">
      <c r="A67" s="462" t="s">
        <v>331</v>
      </c>
      <c r="B67" s="462"/>
      <c r="C67" s="462"/>
      <c r="D67" s="462"/>
    </row>
    <row r="68" spans="1:4" s="47" customFormat="1" ht="21">
      <c r="A68" s="462" t="s">
        <v>332</v>
      </c>
      <c r="B68" s="462"/>
      <c r="C68" s="462"/>
      <c r="D68" s="462"/>
    </row>
    <row r="69" spans="1:4" s="47" customFormat="1" ht="21">
      <c r="A69" s="178"/>
      <c r="B69" s="178"/>
      <c r="C69" s="178"/>
      <c r="D69" s="178"/>
    </row>
    <row r="70" spans="1:4" s="47" customFormat="1" ht="21">
      <c r="A70" s="178"/>
      <c r="B70" s="178"/>
      <c r="C70" s="178"/>
      <c r="D70" s="178"/>
    </row>
    <row r="71" spans="1:4" s="47" customFormat="1" ht="21">
      <c r="A71" s="178"/>
      <c r="B71" s="178"/>
      <c r="C71" s="178"/>
      <c r="D71" s="178"/>
    </row>
    <row r="72" spans="1:4" s="47" customFormat="1" ht="21">
      <c r="A72" s="178"/>
      <c r="B72" s="178"/>
      <c r="C72" s="178"/>
      <c r="D72" s="178"/>
    </row>
    <row r="73" spans="1:4" s="47" customFormat="1" ht="21">
      <c r="A73" s="178"/>
      <c r="B73" s="178"/>
      <c r="C73" s="178"/>
      <c r="D73" s="178"/>
    </row>
    <row r="74" spans="1:4" s="47" customFormat="1" ht="21">
      <c r="A74" s="264"/>
      <c r="B74" s="264"/>
      <c r="C74" s="264"/>
      <c r="D74" s="264"/>
    </row>
    <row r="75" spans="1:4" s="47" customFormat="1" ht="21">
      <c r="A75" s="264"/>
      <c r="B75" s="264"/>
      <c r="C75" s="264"/>
      <c r="D75" s="264"/>
    </row>
    <row r="76" spans="1:4" s="47" customFormat="1" ht="21">
      <c r="A76" s="264"/>
      <c r="B76" s="264"/>
      <c r="C76" s="264"/>
      <c r="D76" s="264"/>
    </row>
    <row r="77" spans="1:4" s="47" customFormat="1" ht="21">
      <c r="A77" s="463" t="s">
        <v>352</v>
      </c>
      <c r="B77" s="463"/>
      <c r="C77" s="463"/>
      <c r="D77" s="463"/>
    </row>
    <row r="78" spans="1:4" s="47" customFormat="1" ht="21">
      <c r="A78" s="463" t="s">
        <v>456</v>
      </c>
      <c r="B78" s="463"/>
      <c r="C78" s="463"/>
      <c r="D78" s="463"/>
    </row>
    <row r="79" spans="1:4" s="47" customFormat="1" ht="21">
      <c r="A79" s="464" t="s">
        <v>530</v>
      </c>
      <c r="B79" s="464"/>
      <c r="C79" s="464"/>
      <c r="D79" s="464"/>
    </row>
    <row r="80" spans="1:4" s="47" customFormat="1" ht="21">
      <c r="A80" s="132" t="s">
        <v>8</v>
      </c>
      <c r="B80" s="133" t="s">
        <v>9</v>
      </c>
      <c r="C80" s="132" t="s">
        <v>376</v>
      </c>
      <c r="D80" s="132" t="s">
        <v>10</v>
      </c>
    </row>
    <row r="81" spans="1:8" s="47" customFormat="1" ht="21">
      <c r="A81" s="51" t="s">
        <v>11</v>
      </c>
      <c r="B81" s="134">
        <v>110100</v>
      </c>
      <c r="C81" s="70">
        <v>0</v>
      </c>
      <c r="D81" s="70"/>
      <c r="F81" s="70"/>
    </row>
    <row r="82" spans="1:8" s="47" customFormat="1" ht="21">
      <c r="A82" s="135" t="s">
        <v>377</v>
      </c>
      <c r="B82" s="136">
        <v>110201</v>
      </c>
      <c r="C82" s="76">
        <v>241128.85</v>
      </c>
      <c r="D82" s="70"/>
      <c r="E82" s="137"/>
      <c r="F82" s="76"/>
    </row>
    <row r="83" spans="1:8" s="47" customFormat="1" ht="21">
      <c r="A83" s="135" t="s">
        <v>378</v>
      </c>
      <c r="B83" s="136">
        <v>110201</v>
      </c>
      <c r="C83" s="138">
        <v>1951995.59</v>
      </c>
      <c r="D83" s="70"/>
      <c r="F83" s="138"/>
    </row>
    <row r="84" spans="1:8" s="47" customFormat="1" ht="21">
      <c r="A84" s="135" t="s">
        <v>379</v>
      </c>
      <c r="B84" s="136">
        <v>110201</v>
      </c>
      <c r="C84" s="138">
        <v>10950320.470000001</v>
      </c>
      <c r="D84" s="70"/>
      <c r="F84" s="138"/>
    </row>
    <row r="85" spans="1:8" s="47" customFormat="1" ht="21">
      <c r="A85" s="135" t="s">
        <v>380</v>
      </c>
      <c r="B85" s="136">
        <v>110201</v>
      </c>
      <c r="C85" s="138">
        <v>5103697.0599999996</v>
      </c>
      <c r="D85" s="70"/>
      <c r="F85" s="138"/>
    </row>
    <row r="86" spans="1:8" s="47" customFormat="1" ht="21">
      <c r="A86" s="135" t="s">
        <v>381</v>
      </c>
      <c r="B86" s="134">
        <v>110203</v>
      </c>
      <c r="C86" s="70">
        <v>0</v>
      </c>
      <c r="D86" s="70"/>
      <c r="F86" s="76"/>
    </row>
    <row r="87" spans="1:8" s="47" customFormat="1" ht="21">
      <c r="A87" s="135" t="s">
        <v>760</v>
      </c>
      <c r="B87" s="134">
        <v>110203</v>
      </c>
      <c r="C87" s="70">
        <v>0</v>
      </c>
      <c r="D87" s="70"/>
      <c r="F87" s="76"/>
    </row>
    <row r="88" spans="1:8" s="47" customFormat="1" ht="21">
      <c r="A88" s="135" t="s">
        <v>531</v>
      </c>
      <c r="B88" s="134">
        <v>110202</v>
      </c>
      <c r="C88" s="70">
        <v>251135.91</v>
      </c>
      <c r="D88" s="70"/>
      <c r="F88" s="76"/>
    </row>
    <row r="89" spans="1:8" s="47" customFormat="1" ht="21">
      <c r="A89" s="135" t="s">
        <v>382</v>
      </c>
      <c r="B89" s="134">
        <v>110202</v>
      </c>
      <c r="C89" s="70">
        <v>1232410.57</v>
      </c>
      <c r="D89" s="70"/>
      <c r="E89" s="70"/>
      <c r="F89" s="76"/>
    </row>
    <row r="90" spans="1:8" s="47" customFormat="1" ht="21">
      <c r="A90" s="135" t="s">
        <v>383</v>
      </c>
      <c r="B90" s="134">
        <v>110202</v>
      </c>
      <c r="C90" s="70">
        <v>247010.24</v>
      </c>
      <c r="D90" s="70"/>
      <c r="E90" s="137"/>
      <c r="F90" s="76">
        <f>C82+C83+C84+C85+C88+C89+C90</f>
        <v>19977698.689999998</v>
      </c>
      <c r="H90" s="47">
        <v>19274851.210000001</v>
      </c>
    </row>
    <row r="91" spans="1:8" s="47" customFormat="1" ht="21">
      <c r="A91" s="51" t="s">
        <v>372</v>
      </c>
      <c r="B91" s="134">
        <v>110601</v>
      </c>
      <c r="C91" s="139">
        <f>9131-208+8923</f>
        <v>17846</v>
      </c>
      <c r="D91" s="70"/>
      <c r="E91" s="137"/>
      <c r="F91" s="76"/>
    </row>
    <row r="92" spans="1:8" s="47" customFormat="1" ht="21">
      <c r="A92" s="51" t="s">
        <v>373</v>
      </c>
      <c r="B92" s="134">
        <v>110602</v>
      </c>
      <c r="C92" s="139">
        <f>1360.18-51.7-127.84-206.8</f>
        <v>973.84000000000015</v>
      </c>
      <c r="D92" s="70"/>
      <c r="E92" s="137"/>
      <c r="F92" s="76">
        <f>+C91+C92+C93</f>
        <v>53091.839999999997</v>
      </c>
    </row>
    <row r="93" spans="1:8" s="47" customFormat="1" ht="21">
      <c r="A93" s="51" t="s">
        <v>374</v>
      </c>
      <c r="B93" s="134">
        <v>110603</v>
      </c>
      <c r="C93" s="139">
        <f>18491-1355+17136</f>
        <v>34272</v>
      </c>
      <c r="D93" s="70"/>
      <c r="E93" s="137"/>
      <c r="F93" s="76"/>
    </row>
    <row r="94" spans="1:8" s="47" customFormat="1" ht="21" hidden="1">
      <c r="A94" s="51" t="s">
        <v>532</v>
      </c>
      <c r="B94" s="134">
        <v>110604</v>
      </c>
      <c r="C94" s="139">
        <f>2500+2500-5000</f>
        <v>0</v>
      </c>
      <c r="D94" s="70"/>
      <c r="E94" s="137"/>
      <c r="F94" s="76"/>
    </row>
    <row r="95" spans="1:8" s="47" customFormat="1" ht="21">
      <c r="A95" s="51" t="s">
        <v>384</v>
      </c>
      <c r="B95" s="134">
        <v>110604</v>
      </c>
      <c r="C95" s="139">
        <f>747216-82000-2000+80000-22000-18000-2000-89500+67500-33500+13500-4000-2000+50000+50000-2000-2000-2000</f>
        <v>747216</v>
      </c>
      <c r="D95" s="70"/>
      <c r="E95" s="137"/>
      <c r="F95" s="76"/>
    </row>
    <row r="96" spans="1:8" s="47" customFormat="1" ht="21" hidden="1">
      <c r="A96" s="51" t="s">
        <v>386</v>
      </c>
      <c r="B96" s="134"/>
      <c r="C96" s="139">
        <f>195400-1000+78560-272960</f>
        <v>0</v>
      </c>
      <c r="D96" s="70"/>
      <c r="E96" s="137"/>
      <c r="F96" s="76"/>
    </row>
    <row r="97" spans="1:8" s="47" customFormat="1" ht="21" hidden="1">
      <c r="A97" s="51" t="s">
        <v>96</v>
      </c>
      <c r="B97" s="134"/>
      <c r="C97" s="139">
        <f>62839+55688-118527+36848+340700-377548</f>
        <v>0</v>
      </c>
      <c r="D97" s="70"/>
      <c r="E97" s="137"/>
      <c r="F97" s="76"/>
    </row>
    <row r="98" spans="1:8" s="47" customFormat="1" ht="21" hidden="1" customHeight="1">
      <c r="A98" s="51" t="s">
        <v>385</v>
      </c>
      <c r="B98" s="134">
        <v>110605</v>
      </c>
      <c r="C98" s="139">
        <f>1000-1000+14200-15200+28120-28120+1000-1000+83540+76600-159140-24520+36380-11860+1000-5000+4000-3400+10600-26200+23600-86100+81500</f>
        <v>0</v>
      </c>
      <c r="D98" s="70"/>
      <c r="E98" s="137"/>
      <c r="F98" s="76"/>
    </row>
    <row r="99" spans="1:8" s="47" customFormat="1" ht="21">
      <c r="A99" s="51" t="s">
        <v>759</v>
      </c>
      <c r="B99" s="134">
        <v>110606</v>
      </c>
      <c r="C99" s="139">
        <f>108700+6400</f>
        <v>115100</v>
      </c>
      <c r="D99" s="70"/>
      <c r="E99" s="139"/>
      <c r="F99" s="76"/>
    </row>
    <row r="100" spans="1:8" s="47" customFormat="1" ht="21" hidden="1">
      <c r="A100" s="54" t="s">
        <v>534</v>
      </c>
      <c r="B100" s="134">
        <v>110604</v>
      </c>
      <c r="C100" s="139">
        <f>600-600-318900+257400+64800-3300-319900+319900+316500-249100-40800-23200-3400+800-800+310100-533600-1300+231200-6400</f>
        <v>0</v>
      </c>
      <c r="D100" s="70"/>
      <c r="E100" s="137"/>
      <c r="F100" s="76"/>
    </row>
    <row r="101" spans="1:8" s="47" customFormat="1" ht="21" hidden="1">
      <c r="A101" s="51" t="s">
        <v>535</v>
      </c>
      <c r="B101" s="134"/>
      <c r="C101" s="139">
        <f>1563-1563</f>
        <v>0</v>
      </c>
      <c r="D101" s="70"/>
      <c r="E101" s="137"/>
      <c r="F101" s="76"/>
    </row>
    <row r="102" spans="1:8" s="47" customFormat="1" ht="21">
      <c r="A102" s="51" t="s">
        <v>93</v>
      </c>
      <c r="B102" s="134">
        <v>110611</v>
      </c>
      <c r="C102" s="139">
        <v>115100</v>
      </c>
      <c r="D102" s="70"/>
      <c r="E102" s="137"/>
      <c r="F102" s="76"/>
    </row>
    <row r="103" spans="1:8" s="47" customFormat="1" ht="21">
      <c r="A103" s="140" t="s">
        <v>763</v>
      </c>
      <c r="B103" s="134">
        <v>210400</v>
      </c>
      <c r="C103" s="139"/>
      <c r="D103" s="70">
        <f>+'หมายเหตุงบทดลอง ก่อน+หลังปิด'!H74</f>
        <v>596726.56000000006</v>
      </c>
      <c r="E103" s="70"/>
      <c r="F103" s="76"/>
    </row>
    <row r="104" spans="1:8" s="47" customFormat="1" ht="21">
      <c r="A104" s="140" t="s">
        <v>473</v>
      </c>
      <c r="B104" s="134">
        <v>210400</v>
      </c>
      <c r="C104" s="139"/>
      <c r="D104" s="70">
        <f>+'หมายเหตุงบทดลอง ก่อน+หลังปิด'!H77</f>
        <v>0</v>
      </c>
      <c r="E104" s="137"/>
      <c r="F104" s="76"/>
    </row>
    <row r="105" spans="1:8" s="47" customFormat="1" ht="21">
      <c r="A105" s="140" t="s">
        <v>563</v>
      </c>
      <c r="B105" s="264" t="s">
        <v>329</v>
      </c>
      <c r="C105" s="139"/>
      <c r="D105" s="70">
        <v>0</v>
      </c>
      <c r="E105" s="137"/>
      <c r="F105" s="76"/>
    </row>
    <row r="106" spans="1:8" s="47" customFormat="1" ht="21">
      <c r="A106" s="51" t="s">
        <v>388</v>
      </c>
      <c r="B106" s="134">
        <v>210200</v>
      </c>
      <c r="C106" s="139"/>
      <c r="D106" s="70">
        <v>0</v>
      </c>
      <c r="E106" s="137"/>
      <c r="F106" s="76"/>
    </row>
    <row r="107" spans="1:8" s="47" customFormat="1" ht="21">
      <c r="A107" s="140" t="s">
        <v>389</v>
      </c>
      <c r="B107" s="134">
        <v>230100</v>
      </c>
      <c r="C107" s="139"/>
      <c r="D107" s="70">
        <f>+'หมายเหตุงบทดลอง ก่อน+หลังปิด'!H97</f>
        <v>1609007.8100000003</v>
      </c>
      <c r="E107" s="137"/>
      <c r="F107" s="76"/>
    </row>
    <row r="108" spans="1:8" s="47" customFormat="1" ht="21" hidden="1">
      <c r="A108" s="51" t="s">
        <v>388</v>
      </c>
      <c r="B108" s="134">
        <v>210200</v>
      </c>
      <c r="C108" s="70"/>
      <c r="D108" s="70"/>
      <c r="E108" s="137"/>
      <c r="F108" s="76"/>
    </row>
    <row r="109" spans="1:8" s="47" customFormat="1" ht="21">
      <c r="A109" s="140" t="s">
        <v>782</v>
      </c>
      <c r="B109" s="454" t="s">
        <v>783</v>
      </c>
      <c r="C109" s="70"/>
      <c r="D109" s="70">
        <f>+'หมายเหตุงบทดลอง ก่อน+หลังปิด'!H111</f>
        <v>249919</v>
      </c>
      <c r="E109" s="137"/>
      <c r="F109" s="76"/>
    </row>
    <row r="110" spans="1:8" s="47" customFormat="1" ht="21">
      <c r="A110" s="51" t="s">
        <v>390</v>
      </c>
      <c r="B110" s="134">
        <v>210100</v>
      </c>
      <c r="C110" s="70"/>
      <c r="D110" s="70">
        <v>0</v>
      </c>
      <c r="E110" s="137"/>
      <c r="F110" s="76"/>
    </row>
    <row r="111" spans="1:8" s="47" customFormat="1" ht="21">
      <c r="A111" s="51" t="s">
        <v>746</v>
      </c>
      <c r="B111" s="452" t="s">
        <v>329</v>
      </c>
      <c r="C111" s="70"/>
      <c r="D111" s="70">
        <v>115100</v>
      </c>
      <c r="E111" s="137"/>
      <c r="F111" s="76"/>
    </row>
    <row r="112" spans="1:8" s="47" customFormat="1" ht="21">
      <c r="A112" s="51" t="s">
        <v>14</v>
      </c>
      <c r="B112" s="134">
        <v>300000</v>
      </c>
      <c r="C112" s="70"/>
      <c r="D112" s="70">
        <f>9607041.78-230000-214000-113500-196500-441400-158000-1563+634+3962+28559+322605.75+1663483.96-5000+9634</f>
        <v>10275957.489999998</v>
      </c>
      <c r="E112" s="70"/>
      <c r="F112" s="76"/>
      <c r="H112" s="137"/>
    </row>
    <row r="113" spans="1:7" s="47" customFormat="1" ht="21">
      <c r="A113" s="51" t="s">
        <v>15</v>
      </c>
      <c r="B113" s="134">
        <v>320000</v>
      </c>
      <c r="C113" s="70"/>
      <c r="D113" s="70">
        <f>7499465.77+107535.25+554494.65</f>
        <v>8161495.6699999999</v>
      </c>
      <c r="E113" s="137"/>
      <c r="F113" s="76"/>
    </row>
    <row r="114" spans="1:7" s="47" customFormat="1" ht="21">
      <c r="A114" s="51" t="s">
        <v>405</v>
      </c>
      <c r="B114" s="67" t="s">
        <v>329</v>
      </c>
      <c r="C114" s="70"/>
      <c r="D114" s="70">
        <f>8923+17136+2500-28559</f>
        <v>0</v>
      </c>
      <c r="E114" s="137"/>
      <c r="F114" s="76"/>
    </row>
    <row r="115" spans="1:7" s="61" customFormat="1" ht="18.75">
      <c r="A115" s="144" t="s">
        <v>3</v>
      </c>
      <c r="B115" s="145"/>
      <c r="C115" s="146">
        <f>SUM(C81:C114)</f>
        <v>21008206.529999997</v>
      </c>
      <c r="D115" s="146">
        <f>SUM(D81:D114)</f>
        <v>21008206.530000001</v>
      </c>
      <c r="E115" s="147"/>
      <c r="F115" s="147"/>
      <c r="G115" s="147"/>
    </row>
    <row r="116" spans="1:7" s="47" customFormat="1" ht="12.75" customHeight="1">
      <c r="B116" s="52"/>
      <c r="C116" s="102"/>
      <c r="D116" s="102"/>
      <c r="E116" s="137"/>
      <c r="F116" s="137"/>
      <c r="G116" s="137"/>
    </row>
    <row r="117" spans="1:7" s="47" customFormat="1" ht="21">
      <c r="A117" s="264" t="s">
        <v>314</v>
      </c>
      <c r="B117" s="462" t="s">
        <v>315</v>
      </c>
      <c r="C117" s="462"/>
      <c r="D117" s="462"/>
    </row>
    <row r="118" spans="1:7" s="47" customFormat="1" ht="21">
      <c r="A118" s="264" t="s">
        <v>72</v>
      </c>
      <c r="B118" s="462" t="s">
        <v>395</v>
      </c>
      <c r="C118" s="462"/>
      <c r="D118" s="462"/>
    </row>
    <row r="119" spans="1:7" s="47" customFormat="1" ht="8.25" customHeight="1">
      <c r="A119" s="264"/>
      <c r="B119" s="264"/>
      <c r="C119" s="264"/>
      <c r="D119" s="264"/>
    </row>
    <row r="120" spans="1:7" s="47" customFormat="1" ht="21">
      <c r="A120" s="462" t="s">
        <v>331</v>
      </c>
      <c r="B120" s="462"/>
      <c r="C120" s="462"/>
      <c r="D120" s="462"/>
    </row>
    <row r="121" spans="1:7" s="47" customFormat="1" ht="18.75" customHeight="1">
      <c r="A121" s="462" t="s">
        <v>332</v>
      </c>
      <c r="B121" s="462"/>
      <c r="C121" s="462"/>
      <c r="D121" s="462"/>
    </row>
    <row r="122" spans="1:7" s="47" customFormat="1" ht="21">
      <c r="A122" s="178"/>
      <c r="B122" s="178"/>
      <c r="C122" s="178"/>
      <c r="D122" s="178"/>
    </row>
    <row r="123" spans="1:7" s="47" customFormat="1" ht="21">
      <c r="A123" s="185"/>
      <c r="B123" s="185"/>
      <c r="C123" s="185"/>
      <c r="D123" s="185"/>
    </row>
    <row r="124" spans="1:7" s="47" customFormat="1" ht="21">
      <c r="A124" s="185"/>
      <c r="B124" s="185"/>
      <c r="C124" s="185"/>
      <c r="D124" s="185"/>
    </row>
    <row r="125" spans="1:7" s="47" customFormat="1" ht="21">
      <c r="A125" s="185"/>
      <c r="B125" s="185"/>
      <c r="C125" s="185"/>
      <c r="D125" s="185"/>
    </row>
    <row r="126" spans="1:7" s="47" customFormat="1" ht="21">
      <c r="A126" s="185"/>
      <c r="B126" s="185"/>
      <c r="C126" s="185"/>
      <c r="D126" s="185"/>
    </row>
    <row r="127" spans="1:7" s="47" customFormat="1" ht="21">
      <c r="A127" s="185"/>
      <c r="B127" s="185"/>
      <c r="C127" s="185"/>
      <c r="D127" s="185"/>
    </row>
    <row r="128" spans="1:7" s="47" customFormat="1" ht="21">
      <c r="A128" s="185"/>
      <c r="B128" s="185"/>
      <c r="C128" s="185"/>
      <c r="D128" s="185"/>
    </row>
    <row r="129" spans="1:4" s="47" customFormat="1" ht="21">
      <c r="A129" s="185"/>
      <c r="B129" s="185"/>
      <c r="C129" s="185"/>
      <c r="D129" s="185"/>
    </row>
    <row r="130" spans="1:4" s="47" customFormat="1" ht="21">
      <c r="A130" s="185"/>
      <c r="B130" s="185"/>
      <c r="C130" s="185"/>
      <c r="D130" s="185"/>
    </row>
    <row r="131" spans="1:4" s="47" customFormat="1" ht="21">
      <c r="A131" s="185"/>
      <c r="B131" s="185"/>
      <c r="C131" s="185"/>
      <c r="D131" s="185"/>
    </row>
    <row r="132" spans="1:4" s="47" customFormat="1" ht="21">
      <c r="A132" s="185"/>
      <c r="B132" s="185"/>
      <c r="C132" s="185"/>
      <c r="D132" s="185"/>
    </row>
    <row r="133" spans="1:4" s="47" customFormat="1" ht="21">
      <c r="A133" s="185"/>
      <c r="B133" s="185"/>
      <c r="C133" s="185"/>
      <c r="D133" s="185"/>
    </row>
    <row r="134" spans="1:4" s="47" customFormat="1" ht="21">
      <c r="A134" s="185"/>
      <c r="B134" s="185"/>
      <c r="C134" s="185"/>
      <c r="D134" s="185"/>
    </row>
    <row r="135" spans="1:4" s="47" customFormat="1" ht="21">
      <c r="A135" s="185"/>
      <c r="B135" s="185"/>
      <c r="C135" s="185"/>
      <c r="D135" s="185"/>
    </row>
    <row r="136" spans="1:4" s="47" customFormat="1" ht="21">
      <c r="A136" s="264"/>
      <c r="B136" s="264"/>
      <c r="C136" s="264"/>
      <c r="D136" s="264"/>
    </row>
    <row r="137" spans="1:4" s="47" customFormat="1" ht="21">
      <c r="A137" s="264"/>
      <c r="B137" s="264"/>
      <c r="C137" s="264"/>
      <c r="D137" s="264"/>
    </row>
    <row r="138" spans="1:4" s="47" customFormat="1" ht="21">
      <c r="A138" s="264"/>
      <c r="B138" s="264"/>
      <c r="C138" s="264"/>
      <c r="D138" s="264"/>
    </row>
  </sheetData>
  <mergeCells count="15">
    <mergeCell ref="B63:D63"/>
    <mergeCell ref="A67:D67"/>
    <mergeCell ref="A68:D68"/>
    <mergeCell ref="A1:D1"/>
    <mergeCell ref="A2:D2"/>
    <mergeCell ref="A3:D3"/>
    <mergeCell ref="A40:D40"/>
    <mergeCell ref="B62:D62"/>
    <mergeCell ref="B117:D117"/>
    <mergeCell ref="B118:D118"/>
    <mergeCell ref="A120:D120"/>
    <mergeCell ref="A121:D121"/>
    <mergeCell ref="A77:D77"/>
    <mergeCell ref="A78:D78"/>
    <mergeCell ref="A79:D79"/>
  </mergeCells>
  <pageMargins left="0.31496062992125984" right="0.31496062992125984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9"/>
  <sheetViews>
    <sheetView view="pageBreakPreview" topLeftCell="A82" zoomScale="60" workbookViewId="0">
      <selection activeCell="H102" sqref="H102"/>
    </sheetView>
  </sheetViews>
  <sheetFormatPr defaultRowHeight="14.25"/>
  <cols>
    <col min="2" max="2" width="13.125" customWidth="1"/>
    <col min="6" max="6" width="6.875" customWidth="1"/>
    <col min="7" max="7" width="5.5" customWidth="1"/>
    <col min="8" max="8" width="20" customWidth="1"/>
    <col min="11" max="11" width="9.125" bestFit="1" customWidth="1"/>
    <col min="13" max="13" width="9.125" bestFit="1" customWidth="1"/>
    <col min="14" max="14" width="11.75" bestFit="1" customWidth="1"/>
  </cols>
  <sheetData>
    <row r="1" spans="1:14" s="74" customFormat="1" ht="23.25">
      <c r="A1" s="463" t="s">
        <v>352</v>
      </c>
      <c r="B1" s="463"/>
      <c r="C1" s="463"/>
      <c r="D1" s="463"/>
      <c r="E1" s="463"/>
      <c r="F1" s="463"/>
      <c r="G1" s="463"/>
      <c r="H1" s="463"/>
      <c r="I1" s="47"/>
    </row>
    <row r="2" spans="1:14" s="74" customFormat="1" ht="23.25">
      <c r="A2" s="463" t="s">
        <v>557</v>
      </c>
      <c r="B2" s="463"/>
      <c r="C2" s="463"/>
      <c r="D2" s="463"/>
      <c r="E2" s="463"/>
      <c r="F2" s="463"/>
      <c r="G2" s="463"/>
      <c r="H2" s="463"/>
      <c r="I2" s="47"/>
    </row>
    <row r="3" spans="1:14" s="74" customFormat="1" ht="23.25">
      <c r="A3" s="75" t="s">
        <v>541</v>
      </c>
      <c r="B3" s="265"/>
      <c r="C3" s="265"/>
      <c r="D3" s="265"/>
      <c r="E3" s="265"/>
      <c r="F3" s="265"/>
      <c r="G3" s="265"/>
      <c r="H3" s="265"/>
      <c r="I3" s="47"/>
    </row>
    <row r="4" spans="1:14" s="74" customFormat="1" ht="23.25">
      <c r="A4" s="266" t="s">
        <v>202</v>
      </c>
      <c r="B4" s="265"/>
      <c r="C4" s="265"/>
      <c r="D4" s="265"/>
      <c r="E4" s="265"/>
      <c r="F4" s="265"/>
      <c r="G4" s="265"/>
      <c r="H4" s="50">
        <v>30570</v>
      </c>
      <c r="I4" s="47"/>
      <c r="K4" s="74">
        <v>63600</v>
      </c>
    </row>
    <row r="5" spans="1:14" s="74" customFormat="1" ht="23.25">
      <c r="A5" s="266" t="s">
        <v>542</v>
      </c>
      <c r="B5" s="265"/>
      <c r="C5" s="265"/>
      <c r="D5" s="265"/>
      <c r="E5" s="265"/>
      <c r="F5" s="265"/>
      <c r="G5" s="265"/>
      <c r="H5" s="50">
        <v>23030</v>
      </c>
      <c r="I5" s="47"/>
      <c r="K5" s="74">
        <v>2000</v>
      </c>
    </row>
    <row r="6" spans="1:14" s="74" customFormat="1" ht="23.25">
      <c r="A6" s="266" t="s">
        <v>362</v>
      </c>
      <c r="B6" s="265"/>
      <c r="C6" s="265"/>
      <c r="D6" s="265"/>
      <c r="E6" s="265"/>
      <c r="F6" s="265"/>
      <c r="G6" s="265"/>
      <c r="H6" s="50">
        <f>1540+3660-1640+1140-1640+2440-1640-1640-1640+8420-1640-1640-1640+3280-1640-1640-3280</f>
        <v>800</v>
      </c>
      <c r="I6" s="47"/>
      <c r="K6" s="74">
        <v>3280</v>
      </c>
      <c r="N6" s="50"/>
    </row>
    <row r="7" spans="1:14" s="74" customFormat="1" ht="23.25">
      <c r="A7" s="266" t="s">
        <v>543</v>
      </c>
      <c r="B7" s="265"/>
      <c r="C7" s="265"/>
      <c r="D7" s="265"/>
      <c r="E7" s="265"/>
      <c r="F7" s="265"/>
      <c r="G7" s="265"/>
      <c r="H7" s="50">
        <f>834300+556200-19000-798500-272400+1300-275400+278100+1300-20200-249100+264200+4900-267200+19000-1300+1300-1300-4900-1300+204600-248100+1076800-290400-264400+600+800-21500-508400</f>
        <v>0</v>
      </c>
      <c r="I7" s="47"/>
      <c r="K7" s="50"/>
      <c r="N7" s="50">
        <f>834300+556200-19000-798500-272400+1300-275400+278100+1300-20200-249100+264200+4900-267200+19000-1300+1300-1300-4900-1300+204600-248100+1076800-290400-264400+600+800-21500-246900+1300</f>
        <v>262800</v>
      </c>
    </row>
    <row r="8" spans="1:14" s="74" customFormat="1" ht="23.25">
      <c r="A8" s="266" t="s">
        <v>544</v>
      </c>
      <c r="B8" s="265"/>
      <c r="C8" s="265"/>
      <c r="D8" s="265"/>
      <c r="E8" s="265"/>
      <c r="F8" s="265"/>
      <c r="G8" s="265"/>
      <c r="H8" s="50">
        <f>201600+201600-7200-209600-70400+800-70400+800-6400-40800+67200-67200-800+800+39200-34400+261600-132800-19200+14400-69600+800+11200-7200-64000</f>
        <v>0</v>
      </c>
      <c r="I8" s="47"/>
      <c r="K8" s="74">
        <v>14400</v>
      </c>
      <c r="N8" s="50">
        <f>201600+201600-7200-209600-70400+800-70400+800-6400-40800+67200-67200-800+800+39200-34400+261600-132800-19200+14400-69600+800</f>
        <v>60000</v>
      </c>
    </row>
    <row r="9" spans="1:14" s="74" customFormat="1" ht="23.25">
      <c r="A9" s="266" t="s">
        <v>545</v>
      </c>
      <c r="B9" s="265"/>
      <c r="C9" s="265"/>
      <c r="D9" s="265"/>
      <c r="E9" s="265"/>
      <c r="F9" s="265"/>
      <c r="G9" s="265"/>
      <c r="H9" s="50">
        <f>59500+85000-59500-85000</f>
        <v>0</v>
      </c>
      <c r="I9" s="47"/>
      <c r="K9" s="74">
        <v>85000</v>
      </c>
    </row>
    <row r="10" spans="1:14" s="74" customFormat="1" ht="23.25">
      <c r="A10" s="266" t="s">
        <v>546</v>
      </c>
      <c r="B10" s="265"/>
      <c r="C10" s="265"/>
      <c r="D10" s="265"/>
      <c r="E10" s="265"/>
      <c r="F10" s="265"/>
      <c r="G10" s="265"/>
      <c r="H10" s="50">
        <f>153210-102140-51070+102140-51070-51070+204280-102140-51070-51070+120800-51070-69490+60270-53350</f>
        <v>7160</v>
      </c>
      <c r="I10" s="47"/>
      <c r="K10" s="74">
        <v>120800</v>
      </c>
    </row>
    <row r="11" spans="1:14" s="74" customFormat="1" ht="23.25">
      <c r="A11" s="265"/>
      <c r="B11" s="265"/>
      <c r="C11" s="265"/>
      <c r="D11" s="265" t="s">
        <v>3</v>
      </c>
      <c r="E11" s="265"/>
      <c r="F11" s="265"/>
      <c r="G11" s="265"/>
      <c r="H11" s="273">
        <f>SUM(H4:H10)</f>
        <v>61560</v>
      </c>
      <c r="I11" s="47"/>
      <c r="K11" s="74">
        <f>SUM(K4:K10)</f>
        <v>289080</v>
      </c>
      <c r="M11" s="74">
        <v>293738</v>
      </c>
      <c r="N11" s="74">
        <f>+K11-M11</f>
        <v>-4658</v>
      </c>
    </row>
    <row r="12" spans="1:14" s="74" customFormat="1" ht="23.25">
      <c r="A12" s="265"/>
      <c r="B12" s="265"/>
      <c r="C12" s="265"/>
      <c r="D12" s="265"/>
      <c r="E12" s="265"/>
      <c r="F12" s="265"/>
      <c r="G12" s="265"/>
      <c r="H12" s="265"/>
      <c r="I12" s="47"/>
    </row>
    <row r="13" spans="1:14" s="74" customFormat="1" ht="23.25">
      <c r="A13" s="75" t="s">
        <v>547</v>
      </c>
      <c r="B13" s="47"/>
      <c r="C13" s="105"/>
      <c r="D13" s="47"/>
      <c r="E13" s="47"/>
      <c r="F13" s="47"/>
      <c r="G13" s="47"/>
      <c r="H13" s="78"/>
      <c r="I13" s="47"/>
    </row>
    <row r="14" spans="1:14" s="74" customFormat="1" ht="23.25">
      <c r="A14" s="274" t="s">
        <v>548</v>
      </c>
      <c r="C14" s="274"/>
      <c r="H14" s="78"/>
      <c r="I14" s="47"/>
      <c r="K14" s="275">
        <f>+H4+H5+H10</f>
        <v>60760</v>
      </c>
    </row>
    <row r="15" spans="1:14" s="74" customFormat="1" ht="23.25">
      <c r="A15" s="274"/>
      <c r="B15" s="47" t="s">
        <v>549</v>
      </c>
      <c r="C15" s="274"/>
      <c r="D15" s="265"/>
      <c r="E15" s="47"/>
      <c r="F15" s="47"/>
      <c r="G15" s="47"/>
      <c r="H15" s="78">
        <v>3000</v>
      </c>
      <c r="I15" s="47"/>
      <c r="K15" s="74">
        <v>102290</v>
      </c>
    </row>
    <row r="16" spans="1:14" s="74" customFormat="1" ht="23.25">
      <c r="A16" s="274" t="s">
        <v>2</v>
      </c>
      <c r="B16" s="47"/>
      <c r="C16" s="274"/>
      <c r="D16" s="265"/>
      <c r="E16" s="47"/>
      <c r="F16" s="47"/>
      <c r="G16" s="47"/>
      <c r="H16" s="78"/>
      <c r="I16" s="47"/>
      <c r="K16" s="275">
        <f>+K14-K15</f>
        <v>-41530</v>
      </c>
    </row>
    <row r="17" spans="1:9" s="74" customFormat="1" ht="23.25">
      <c r="A17" s="274"/>
      <c r="B17" s="47" t="s">
        <v>550</v>
      </c>
      <c r="C17" s="274"/>
      <c r="D17" s="47"/>
      <c r="E17" s="47"/>
      <c r="F17" s="47"/>
      <c r="G17" s="47"/>
      <c r="H17" s="78">
        <v>40726.559999999998</v>
      </c>
      <c r="I17" s="47"/>
    </row>
    <row r="18" spans="1:9" s="74" customFormat="1" ht="23.25">
      <c r="A18" s="75"/>
      <c r="B18" s="47"/>
      <c r="C18" s="105"/>
      <c r="D18" s="265" t="s">
        <v>3</v>
      </c>
      <c r="E18" s="47"/>
      <c r="F18" s="47"/>
      <c r="G18" s="47"/>
      <c r="H18" s="276">
        <f>SUM(H14:H17)</f>
        <v>43726.559999999998</v>
      </c>
      <c r="I18" s="47"/>
    </row>
    <row r="19" spans="1:9" s="74" customFormat="1" ht="23.25">
      <c r="A19" s="75"/>
      <c r="B19" s="47"/>
      <c r="C19" s="105"/>
      <c r="D19" s="265"/>
      <c r="E19" s="47"/>
      <c r="F19" s="47"/>
      <c r="G19" s="47"/>
      <c r="H19" s="129"/>
      <c r="I19" s="47"/>
    </row>
    <row r="20" spans="1:9" s="74" customFormat="1" ht="23.25">
      <c r="A20" s="250" t="s">
        <v>455</v>
      </c>
      <c r="B20" s="47"/>
      <c r="C20" s="105"/>
      <c r="D20" s="47"/>
      <c r="E20" s="47"/>
      <c r="F20" s="47"/>
      <c r="G20" s="47"/>
      <c r="H20" s="78"/>
      <c r="I20" s="47"/>
    </row>
    <row r="21" spans="1:9" s="47" customFormat="1" ht="21">
      <c r="A21" s="148" t="s">
        <v>486</v>
      </c>
      <c r="C21" s="148"/>
      <c r="D21" s="76"/>
      <c r="H21" s="76">
        <f>1034434-185000-444000-395800</f>
        <v>9634</v>
      </c>
    </row>
    <row r="22" spans="1:9" s="47" customFormat="1" ht="21">
      <c r="A22" s="148"/>
      <c r="C22" s="148"/>
      <c r="D22" s="265" t="s">
        <v>3</v>
      </c>
      <c r="H22" s="129">
        <f>SUM(H21)</f>
        <v>9634</v>
      </c>
    </row>
    <row r="23" spans="1:9" s="74" customFormat="1" ht="26.25" thickBot="1">
      <c r="A23" s="255" t="s">
        <v>487</v>
      </c>
      <c r="B23" s="256"/>
      <c r="C23" s="255"/>
      <c r="D23" s="257"/>
      <c r="E23" s="256"/>
      <c r="F23" s="256"/>
      <c r="G23" s="256"/>
      <c r="H23" s="277">
        <f>+H18+H22</f>
        <v>53360.56</v>
      </c>
      <c r="I23" s="47"/>
    </row>
    <row r="24" spans="1:9" s="74" customFormat="1" ht="24" thickTop="1">
      <c r="A24" s="75" t="s">
        <v>551</v>
      </c>
      <c r="B24" s="1"/>
      <c r="C24" s="1"/>
      <c r="D24" s="1"/>
      <c r="E24" s="27"/>
      <c r="F24" s="1"/>
      <c r="G24" s="27"/>
      <c r="H24" s="130"/>
      <c r="I24" s="47"/>
    </row>
    <row r="25" spans="1:9" s="74" customFormat="1" ht="23.25">
      <c r="A25" s="105" t="s">
        <v>552</v>
      </c>
      <c r="B25" s="77"/>
      <c r="C25" s="105"/>
      <c r="D25" s="47"/>
      <c r="E25" s="47"/>
      <c r="F25" s="47"/>
      <c r="G25" s="47"/>
      <c r="H25" s="78">
        <f>632625-202484</f>
        <v>430141</v>
      </c>
      <c r="I25" s="47"/>
    </row>
    <row r="26" spans="1:9" s="74" customFormat="1" ht="23.25">
      <c r="A26" s="105" t="s">
        <v>357</v>
      </c>
      <c r="B26" s="47"/>
      <c r="C26" s="105"/>
      <c r="D26" s="47"/>
      <c r="E26" s="47"/>
      <c r="F26" s="47"/>
      <c r="G26" s="47"/>
      <c r="H26" s="78">
        <f>19750-15788</f>
        <v>3962</v>
      </c>
      <c r="I26" s="47"/>
    </row>
    <row r="27" spans="1:9" s="74" customFormat="1" ht="23.25">
      <c r="A27" s="105" t="s">
        <v>553</v>
      </c>
      <c r="B27" s="47"/>
      <c r="C27" s="105"/>
      <c r="D27" s="47"/>
      <c r="E27" s="47"/>
      <c r="F27" s="47"/>
      <c r="G27" s="47"/>
      <c r="H27" s="78">
        <v>553000</v>
      </c>
      <c r="I27" s="47"/>
    </row>
    <row r="28" spans="1:9" s="74" customFormat="1" ht="24" thickBot="1">
      <c r="A28" s="75"/>
      <c r="B28" s="47"/>
      <c r="C28" s="105"/>
      <c r="D28" s="265" t="s">
        <v>3</v>
      </c>
      <c r="E28" s="47"/>
      <c r="F28" s="47"/>
      <c r="G28" s="47"/>
      <c r="H28" s="150">
        <f>SUM(H25:H27)</f>
        <v>987103</v>
      </c>
      <c r="I28" s="47"/>
    </row>
    <row r="29" spans="1:9" s="74" customFormat="1" ht="24" thickTop="1">
      <c r="A29" s="75" t="s">
        <v>554</v>
      </c>
      <c r="B29" s="1"/>
      <c r="C29" s="1"/>
      <c r="D29" s="1"/>
      <c r="E29" s="27"/>
      <c r="F29" s="1"/>
      <c r="G29" s="27"/>
      <c r="H29" s="130"/>
      <c r="I29" s="47"/>
    </row>
    <row r="30" spans="1:9" s="74" customFormat="1" ht="23.25">
      <c r="A30" s="105"/>
      <c r="B30" s="47"/>
      <c r="C30" s="105"/>
      <c r="D30" s="47"/>
      <c r="E30" s="47"/>
      <c r="F30" s="47"/>
      <c r="G30" s="47"/>
      <c r="H30" s="78">
        <v>0</v>
      </c>
      <c r="I30" s="47"/>
    </row>
    <row r="31" spans="1:9" s="74" customFormat="1" ht="24" thickBot="1">
      <c r="A31" s="75"/>
      <c r="B31" s="47"/>
      <c r="C31" s="105"/>
      <c r="D31" s="265" t="s">
        <v>3</v>
      </c>
      <c r="E31" s="47"/>
      <c r="F31" s="47"/>
      <c r="G31" s="47"/>
      <c r="H31" s="150">
        <f>SUM(H30:H30)</f>
        <v>0</v>
      </c>
      <c r="I31" s="47"/>
    </row>
    <row r="32" spans="1:9" s="74" customFormat="1" ht="24" thickTop="1">
      <c r="A32" s="75"/>
      <c r="B32" s="47"/>
      <c r="C32" s="105"/>
      <c r="D32" s="265"/>
      <c r="E32" s="47" t="s">
        <v>333</v>
      </c>
      <c r="F32" s="47"/>
      <c r="G32" s="47"/>
      <c r="H32" s="276"/>
      <c r="I32" s="47"/>
    </row>
    <row r="33" spans="1:9" s="74" customFormat="1" ht="23.25">
      <c r="A33" s="75" t="s">
        <v>555</v>
      </c>
      <c r="B33" s="47"/>
      <c r="C33" s="47"/>
      <c r="D33" s="47"/>
      <c r="E33" s="47"/>
      <c r="F33" s="47"/>
      <c r="G33" s="47"/>
      <c r="H33" s="48"/>
      <c r="I33" s="47"/>
    </row>
    <row r="34" spans="1:9" s="74" customFormat="1" ht="23.25">
      <c r="A34" s="46" t="s">
        <v>0</v>
      </c>
      <c r="B34" s="47"/>
      <c r="C34" s="47"/>
      <c r="D34" s="47"/>
      <c r="E34" s="265"/>
      <c r="F34" s="265"/>
      <c r="G34" s="265"/>
      <c r="H34" s="265" t="s">
        <v>6</v>
      </c>
      <c r="I34" s="47"/>
    </row>
    <row r="35" spans="1:9" s="74" customFormat="1" ht="23.25">
      <c r="A35" s="47" t="s">
        <v>7</v>
      </c>
      <c r="B35" s="47"/>
      <c r="C35" s="47"/>
      <c r="D35" s="47"/>
      <c r="E35" s="76"/>
      <c r="F35" s="1"/>
      <c r="G35" s="76"/>
      <c r="H35" s="76">
        <f>SUM(244682-8862+12700-17980+11000-19600-4535-1000+9850-5000+18180+12331.5-18510-7496.5-36850+20375+29575-1650-4950-5000+5000-113345+5540+28520+19750-23720+17750+19600+13567.5-4835+29785-1500+24075+14545-4250+12800-48065+14450+27545-4320+54600+13900-42817+2000-4245+14905+31450+3450-14450+11675+14450+19475+12450-91625+8350+82223-48210-4771-6124-4010-2500+24140-22450+39150+30750-4250+24550-11975-18280+107965+38300-18700)</f>
        <v>499528.5</v>
      </c>
      <c r="I35" s="47"/>
    </row>
    <row r="36" spans="1:9" s="74" customFormat="1" ht="23.25">
      <c r="A36" s="47" t="s">
        <v>360</v>
      </c>
      <c r="B36" s="47"/>
      <c r="C36" s="47"/>
      <c r="D36" s="47"/>
      <c r="E36" s="48"/>
      <c r="F36" s="1"/>
      <c r="G36" s="48"/>
      <c r="H36" s="48">
        <f>SUM(2091.9+63.9+57.1+11.42+3.78+7.14+209.4-2235.24+1262.64+254.1+224.1+27+55.62+62.34+2.94+6.78+12.78+212.22-2117.7+557.04+971.22+296.94+54.54+64.8+23.46+68.16+409.02-2248.38+377.82+919.2+318.54+32.64+21.9+1.02+27.12+12.24+1.32+35.94+287.4-2156.76+100.14+1230.72+426.36+110.4+31.8+17.46+4.8+52.5+168.9+1299.3+318.66-2209.08+54+23.58+53.58+155.7+133.74)</f>
        <v>2259.9600000000009</v>
      </c>
      <c r="I36" s="47"/>
    </row>
    <row r="37" spans="1:9" s="74" customFormat="1" ht="23.25">
      <c r="A37" s="47" t="s">
        <v>361</v>
      </c>
      <c r="B37" s="47"/>
      <c r="C37" s="47"/>
      <c r="D37" s="47"/>
      <c r="E37" s="48"/>
      <c r="F37" s="1"/>
      <c r="G37" s="48"/>
      <c r="H37" s="48">
        <f>3065.99-3065.99+2010.95-2010.95+403.66+3495.02-403.66+2469.99-3495.02-2469.99+7705.13+3337.76-7705.13-3337.76+6953.78-6953.78+5054.82+4481.62-5054.82+2932.42-4481.62+5823.16-2932.42+1695.83-5823.16+2980.97-1695.83+1755.86-2980.97+1915.08-1755.86-1915.08+185.59-185.59+5487.81+5650.29-5487.81+5976.79-5650.29+3190.93-5976.79+4734.02-3190.93+6452.65-4734.02-6452.64+13075.16-0.01-13075.16+2198.14-2198.14+6614.13+1830.95-6614.13-1830.95+1062.04-1062.04+2853.69-2853.69+952.65-952.65+2819.29-2819.29+1272.66+897.28-1272.66+7308.12-897.28+4767.63-7308.12+13469.11-4767.63-13469.11+3678.88-3678.88+7260.35+3211.74-7260.35+2944.56-3211.74+9930.87-2944.56+3482.98-9930.87+10337.37-3482.98+8108.64-10337.37+2666.47-8108.64+4015.11-2666.47+8919.32-4015.11+5511.16-8919.32</f>
        <v>5511.16</v>
      </c>
      <c r="I37" s="47"/>
    </row>
    <row r="38" spans="1:9" s="74" customFormat="1" ht="23.25">
      <c r="A38" s="47" t="s">
        <v>358</v>
      </c>
      <c r="B38" s="47"/>
      <c r="C38" s="47"/>
      <c r="D38" s="47"/>
      <c r="E38" s="48"/>
      <c r="F38" s="1"/>
      <c r="G38" s="48"/>
      <c r="H38" s="48">
        <f>1000+1000-1000+1000-1000+1000-1000-1000+1000-1000+1000+1000-1000+1000-1000+1000-1000+1000-1000+1000-1000+1000-1000+1000-1000+1000-1000+1000-1000+1000-1000</f>
        <v>1000</v>
      </c>
      <c r="I38" s="47"/>
    </row>
    <row r="39" spans="1:9" s="74" customFormat="1" ht="23.25">
      <c r="A39" s="47" t="s">
        <v>362</v>
      </c>
      <c r="B39" s="47"/>
      <c r="C39" s="47"/>
      <c r="D39" s="47"/>
      <c r="E39" s="48"/>
      <c r="F39" s="1"/>
      <c r="G39" s="48"/>
      <c r="H39" s="48">
        <f>4751+4751-4751+4910-4751-4910+4803-4803+4047-4047+3744-3774+3774-3744+3294+3294-3294+3294-3294+5962-3294+4005-9333+4946-4946+4199+4199-4199+4199-4199+4199-4199+4699-4199+4699-4699+4699-4699+4699-4699+4699-4699+4699-9398</f>
        <v>634</v>
      </c>
      <c r="I39" s="47"/>
    </row>
    <row r="40" spans="1:9" s="74" customFormat="1" ht="23.25">
      <c r="A40" s="47" t="s">
        <v>363</v>
      </c>
      <c r="B40" s="47"/>
      <c r="C40" s="1"/>
      <c r="D40" s="1"/>
      <c r="E40" s="48"/>
      <c r="F40" s="1"/>
      <c r="G40" s="48"/>
      <c r="H40" s="48">
        <v>900000</v>
      </c>
      <c r="I40" s="47"/>
    </row>
    <row r="41" spans="1:9" s="74" customFormat="1" ht="23.25">
      <c r="A41" s="47" t="s">
        <v>359</v>
      </c>
      <c r="B41" s="47"/>
      <c r="C41" s="1"/>
      <c r="D41" s="1"/>
      <c r="E41" s="76"/>
      <c r="F41" s="1"/>
      <c r="G41" s="76"/>
      <c r="H41" s="76">
        <f>89587.85+769+1228-80000+2514.36+252+1012.92+3043.9+80000+515+799.1+1942+848.12+34+656.29+2726+632.56</f>
        <v>106561.09999999999</v>
      </c>
      <c r="I41" s="47"/>
    </row>
    <row r="42" spans="1:9" s="74" customFormat="1" ht="23.25">
      <c r="A42" s="47" t="s">
        <v>364</v>
      </c>
      <c r="B42" s="47"/>
      <c r="C42" s="1"/>
      <c r="D42" s="1"/>
      <c r="E42" s="76"/>
      <c r="F42" s="1"/>
      <c r="G42" s="76"/>
      <c r="H42" s="76">
        <f>3480-3050-430</f>
        <v>0</v>
      </c>
      <c r="I42" s="47"/>
    </row>
    <row r="43" spans="1:9" s="74" customFormat="1" ht="23.25">
      <c r="A43" s="61" t="s">
        <v>365</v>
      </c>
      <c r="B43" s="47"/>
      <c r="C43" s="1"/>
      <c r="D43" s="1"/>
      <c r="E43" s="76"/>
      <c r="F43" s="1"/>
      <c r="G43" s="76"/>
      <c r="H43" s="76">
        <f>52836+23310</f>
        <v>76146</v>
      </c>
      <c r="I43" s="47"/>
    </row>
    <row r="44" spans="1:9" s="74" customFormat="1" ht="23.25">
      <c r="A44" s="61" t="s">
        <v>513</v>
      </c>
      <c r="B44" s="47"/>
      <c r="C44" s="1"/>
      <c r="D44" s="1"/>
      <c r="E44" s="76"/>
      <c r="F44" s="1"/>
      <c r="G44" s="76"/>
      <c r="H44" s="76">
        <f>39991.24-39990.15</f>
        <v>1.0899999999965075</v>
      </c>
      <c r="I44" s="47"/>
    </row>
    <row r="45" spans="1:9" s="74" customFormat="1" ht="23.25">
      <c r="A45" s="2" t="s">
        <v>3</v>
      </c>
      <c r="B45" s="1"/>
      <c r="C45" s="1"/>
      <c r="D45" s="1"/>
      <c r="E45" s="27"/>
      <c r="F45" s="1"/>
      <c r="G45" s="27"/>
      <c r="H45" s="278">
        <f>SUM(H35:H44)</f>
        <v>1591641.8100000003</v>
      </c>
      <c r="I45" s="47"/>
    </row>
    <row r="46" spans="1:9" s="47" customFormat="1" ht="21">
      <c r="A46" s="47" t="s">
        <v>396</v>
      </c>
      <c r="D46" s="76"/>
      <c r="E46" s="76"/>
      <c r="H46" s="76">
        <f>841800-257200-15200-255800-15200-254200-1900-15200+1900+5700+3300-15200-259300+564200+700-15800-255800+564200-267900+5100-15900-249000+282100+3700-264200+259600+2100-119100+823800-405000-260800-259200-3700+10400-600-800</f>
        <v>161600</v>
      </c>
    </row>
    <row r="47" spans="1:9" s="47" customFormat="1" ht="21">
      <c r="A47" s="47" t="s">
        <v>397</v>
      </c>
      <c r="D47" s="76"/>
      <c r="F47" s="137"/>
      <c r="H47" s="76">
        <f>139500-139500+500-4000-41500+158900-16000-97900+225600-142700-8800-63200+75200-77100+65600-8000-66600+212800-213100+3700-800</f>
        <v>2600</v>
      </c>
    </row>
    <row r="48" spans="1:9" s="47" customFormat="1" ht="21">
      <c r="A48" s="47" t="s">
        <v>398</v>
      </c>
      <c r="D48" s="76"/>
      <c r="E48" s="76"/>
      <c r="H48" s="76">
        <f>50760-33840-16920+200902+8280-110516-48670-48670+48910-48670+97820-97340</f>
        <v>2046</v>
      </c>
    </row>
    <row r="49" spans="1:9" s="47" customFormat="1" ht="21">
      <c r="A49" s="47" t="s">
        <v>399</v>
      </c>
      <c r="D49" s="76"/>
      <c r="E49" s="149"/>
      <c r="F49" s="125"/>
      <c r="H49" s="76">
        <f>50700-45000+101400-67648+61200-30800-21800-21800-1090+30800-21800+32340-58987-2404+15805</f>
        <v>20916</v>
      </c>
    </row>
    <row r="50" spans="1:9" s="47" customFormat="1" ht="21">
      <c r="A50" s="47" t="s">
        <v>400</v>
      </c>
      <c r="D50" s="76"/>
      <c r="F50" s="137"/>
      <c r="H50" s="76">
        <f>13500-4500-4500-4295</f>
        <v>205</v>
      </c>
    </row>
    <row r="51" spans="1:9" s="47" customFormat="1" ht="21">
      <c r="A51" s="47" t="s">
        <v>401</v>
      </c>
      <c r="D51" s="76"/>
      <c r="F51" s="137"/>
      <c r="H51" s="76">
        <f>7615-2680-2250-2680+1250+2535-2535+2535+2535-1843-1540-1540-1090+1540-1090</f>
        <v>762</v>
      </c>
    </row>
    <row r="52" spans="1:9" s="47" customFormat="1" ht="21">
      <c r="A52" s="47" t="s">
        <v>402</v>
      </c>
      <c r="D52" s="76"/>
      <c r="H52" s="76">
        <f>90100+90100-180200</f>
        <v>0</v>
      </c>
    </row>
    <row r="53" spans="1:9" s="47" customFormat="1" ht="21">
      <c r="A53" s="47" t="s">
        <v>403</v>
      </c>
      <c r="D53" s="76"/>
      <c r="F53" s="137"/>
      <c r="H53" s="76">
        <f>7500+10500</f>
        <v>18000</v>
      </c>
    </row>
    <row r="54" spans="1:9" s="47" customFormat="1" ht="21">
      <c r="A54" s="47" t="s">
        <v>404</v>
      </c>
      <c r="D54" s="76"/>
      <c r="H54" s="76">
        <f>3860-3630</f>
        <v>230</v>
      </c>
    </row>
    <row r="55" spans="1:9" s="47" customFormat="1" ht="21">
      <c r="A55" s="47" t="s">
        <v>556</v>
      </c>
      <c r="D55" s="76"/>
      <c r="H55" s="76">
        <f>206690-206690</f>
        <v>0</v>
      </c>
    </row>
    <row r="56" spans="1:9" s="74" customFormat="1" ht="23.25">
      <c r="A56" s="2" t="s">
        <v>3</v>
      </c>
      <c r="B56" s="47"/>
      <c r="C56" s="47"/>
      <c r="D56" s="47"/>
      <c r="E56" s="47"/>
      <c r="F56" s="47"/>
      <c r="G56" s="47"/>
      <c r="H56" s="173">
        <f>SUM(H46:H55)</f>
        <v>206359</v>
      </c>
      <c r="I56" s="47"/>
    </row>
    <row r="57" spans="1:9" s="74" customFormat="1" ht="24" thickBot="1">
      <c r="A57" s="75" t="s">
        <v>454</v>
      </c>
      <c r="B57" s="47"/>
      <c r="C57" s="47"/>
      <c r="D57" s="265"/>
      <c r="E57" s="47"/>
      <c r="F57" s="47"/>
      <c r="G57" s="47"/>
      <c r="H57" s="150">
        <f>+H45+H56</f>
        <v>1798000.8100000003</v>
      </c>
      <c r="I57" s="47"/>
    </row>
    <row r="58" spans="1:9" s="74" customFormat="1" ht="24" thickTop="1">
      <c r="A58" s="75"/>
      <c r="B58" s="47"/>
      <c r="C58" s="47"/>
      <c r="D58" s="286"/>
      <c r="E58" s="47"/>
      <c r="F58" s="47"/>
      <c r="G58" s="47"/>
      <c r="H58" s="276"/>
      <c r="I58" s="47"/>
    </row>
    <row r="59" spans="1:9" s="74" customFormat="1" ht="23.25">
      <c r="A59" s="47"/>
      <c r="B59" s="462" t="s">
        <v>314</v>
      </c>
      <c r="C59" s="462"/>
      <c r="D59" s="265"/>
      <c r="E59" s="462" t="s">
        <v>315</v>
      </c>
      <c r="F59" s="462"/>
      <c r="G59" s="462"/>
      <c r="H59" s="76"/>
      <c r="I59" s="47"/>
    </row>
    <row r="60" spans="1:9" s="74" customFormat="1" ht="23.25">
      <c r="A60" s="47"/>
      <c r="B60" s="462" t="s">
        <v>72</v>
      </c>
      <c r="C60" s="462"/>
      <c r="D60" s="265"/>
      <c r="E60" s="462" t="s">
        <v>330</v>
      </c>
      <c r="F60" s="462"/>
      <c r="G60" s="462"/>
      <c r="H60" s="76"/>
      <c r="I60" s="47"/>
    </row>
    <row r="61" spans="1:9" s="74" customFormat="1" ht="23.25">
      <c r="A61" s="266"/>
      <c r="B61" s="266"/>
      <c r="C61" s="266"/>
      <c r="D61" s="266"/>
      <c r="E61" s="266"/>
      <c r="F61" s="462"/>
      <c r="G61" s="462"/>
      <c r="H61" s="462"/>
      <c r="I61" s="47"/>
    </row>
    <row r="62" spans="1:9" s="74" customFormat="1" ht="23.25">
      <c r="A62" s="462" t="s">
        <v>331</v>
      </c>
      <c r="B62" s="462"/>
      <c r="C62" s="462"/>
      <c r="D62" s="462"/>
      <c r="E62" s="462"/>
      <c r="F62" s="462"/>
      <c r="G62" s="462"/>
      <c r="H62" s="462"/>
      <c r="I62" s="47"/>
    </row>
    <row r="63" spans="1:9" s="74" customFormat="1" ht="23.25">
      <c r="A63" s="462" t="s">
        <v>332</v>
      </c>
      <c r="B63" s="462"/>
      <c r="C63" s="462"/>
      <c r="D63" s="462"/>
      <c r="E63" s="462"/>
      <c r="F63" s="462"/>
      <c r="G63" s="462"/>
      <c r="H63" s="462"/>
      <c r="I63" s="47"/>
    </row>
    <row r="64" spans="1:9" s="74" customFormat="1" ht="23.25">
      <c r="A64" s="463" t="s">
        <v>352</v>
      </c>
      <c r="B64" s="463"/>
      <c r="C64" s="463"/>
      <c r="D64" s="463"/>
      <c r="E64" s="463"/>
      <c r="F64" s="463"/>
      <c r="G64" s="463"/>
      <c r="H64" s="463"/>
      <c r="I64" s="47"/>
    </row>
    <row r="65" spans="1:11" s="74" customFormat="1" ht="23.25">
      <c r="A65" s="463" t="s">
        <v>558</v>
      </c>
      <c r="B65" s="463"/>
      <c r="C65" s="463"/>
      <c r="D65" s="463"/>
      <c r="E65" s="463"/>
      <c r="F65" s="463"/>
      <c r="G65" s="463"/>
      <c r="H65" s="463"/>
      <c r="I65" s="47"/>
    </row>
    <row r="66" spans="1:11" s="74" customFormat="1" ht="23.25">
      <c r="A66" s="75" t="s">
        <v>559</v>
      </c>
      <c r="B66" s="47"/>
      <c r="C66" s="105"/>
      <c r="D66" s="47"/>
      <c r="E66" s="47"/>
      <c r="F66" s="47"/>
      <c r="G66" s="47"/>
      <c r="H66" s="78"/>
      <c r="I66" s="47"/>
    </row>
    <row r="67" spans="1:11" s="74" customFormat="1" ht="23.25">
      <c r="A67" s="47" t="s">
        <v>172</v>
      </c>
      <c r="B67" s="47"/>
      <c r="C67" s="105"/>
      <c r="D67" s="47"/>
      <c r="E67" s="47"/>
      <c r="F67" s="47"/>
      <c r="G67" s="47"/>
      <c r="H67" s="78"/>
      <c r="I67" s="47"/>
    </row>
    <row r="68" spans="1:11" s="74" customFormat="1" ht="23.25">
      <c r="A68" s="105"/>
      <c r="B68" s="105" t="s">
        <v>761</v>
      </c>
      <c r="C68" s="47"/>
      <c r="D68" s="105"/>
      <c r="E68" s="47"/>
      <c r="F68" s="47"/>
      <c r="G68" s="47"/>
      <c r="H68" s="47">
        <v>553000</v>
      </c>
      <c r="I68" s="78"/>
    </row>
    <row r="69" spans="1:11" s="74" customFormat="1" ht="23.25">
      <c r="A69" s="274" t="s">
        <v>548</v>
      </c>
      <c r="C69" s="274"/>
      <c r="H69" s="78"/>
      <c r="I69" s="47"/>
      <c r="K69" s="275"/>
    </row>
    <row r="70" spans="1:11" s="74" customFormat="1" ht="23.25">
      <c r="A70" s="274"/>
      <c r="B70" s="47" t="s">
        <v>549</v>
      </c>
      <c r="C70" s="274"/>
      <c r="D70" s="265"/>
      <c r="E70" s="47"/>
      <c r="F70" s="47"/>
      <c r="G70" s="47"/>
      <c r="H70" s="78">
        <v>3000</v>
      </c>
      <c r="I70" s="47"/>
    </row>
    <row r="71" spans="1:11" s="74" customFormat="1" ht="23.25">
      <c r="A71" s="274" t="s">
        <v>2</v>
      </c>
      <c r="B71" s="47"/>
      <c r="C71" s="274"/>
      <c r="D71" s="265"/>
      <c r="E71" s="47"/>
      <c r="F71" s="47"/>
      <c r="G71" s="47"/>
      <c r="H71" s="78"/>
      <c r="I71" s="47"/>
      <c r="K71" s="275"/>
    </row>
    <row r="72" spans="1:11" s="74" customFormat="1" ht="23.25">
      <c r="A72" s="274"/>
      <c r="B72" s="47" t="s">
        <v>550</v>
      </c>
      <c r="C72" s="274"/>
      <c r="D72" s="47"/>
      <c r="E72" s="47"/>
      <c r="F72" s="47"/>
      <c r="G72" s="47"/>
      <c r="H72" s="78">
        <v>40726.559999999998</v>
      </c>
      <c r="I72" s="47"/>
    </row>
    <row r="73" spans="1:11" s="74" customFormat="1" ht="10.5" customHeight="1">
      <c r="A73" s="274"/>
      <c r="B73" s="47"/>
      <c r="C73" s="274"/>
      <c r="D73" s="47"/>
      <c r="E73" s="47"/>
      <c r="F73" s="47"/>
      <c r="G73" s="47"/>
      <c r="H73" s="78"/>
      <c r="I73" s="47"/>
    </row>
    <row r="74" spans="1:11" s="74" customFormat="1" ht="26.25" thickBot="1">
      <c r="A74" s="255"/>
      <c r="B74" s="256"/>
      <c r="C74" s="255"/>
      <c r="D74" s="380" t="s">
        <v>3</v>
      </c>
      <c r="E74" s="256"/>
      <c r="F74" s="256"/>
      <c r="G74" s="256"/>
      <c r="H74" s="277">
        <f>SUM(H68:H72)</f>
        <v>596726.56000000006</v>
      </c>
      <c r="I74" s="47"/>
    </row>
    <row r="75" spans="1:11" s="74" customFormat="1" ht="24" thickTop="1">
      <c r="A75" s="75" t="s">
        <v>560</v>
      </c>
      <c r="B75" s="1"/>
      <c r="C75" s="1"/>
      <c r="D75" s="1"/>
      <c r="E75" s="27"/>
      <c r="F75" s="1"/>
      <c r="G75" s="27"/>
      <c r="H75" s="130"/>
      <c r="I75" s="47"/>
    </row>
    <row r="76" spans="1:11" s="74" customFormat="1" ht="13.5" customHeight="1">
      <c r="A76" s="105"/>
      <c r="B76" s="47"/>
      <c r="C76" s="105"/>
      <c r="D76" s="47"/>
      <c r="E76" s="47"/>
      <c r="F76" s="47"/>
      <c r="G76" s="47"/>
      <c r="H76" s="78"/>
      <c r="I76" s="47"/>
    </row>
    <row r="77" spans="1:11" s="74" customFormat="1" ht="24" thickBot="1">
      <c r="A77" s="75"/>
      <c r="B77" s="47"/>
      <c r="C77" s="105"/>
      <c r="D77" s="265" t="s">
        <v>3</v>
      </c>
      <c r="E77" s="47"/>
      <c r="F77" s="47"/>
      <c r="G77" s="47"/>
      <c r="H77" s="150">
        <f>SUM(H76:H76)</f>
        <v>0</v>
      </c>
      <c r="I77" s="47"/>
    </row>
    <row r="78" spans="1:11" s="74" customFormat="1" ht="15" customHeight="1" thickTop="1">
      <c r="A78" s="75"/>
      <c r="B78" s="47"/>
      <c r="C78" s="105"/>
      <c r="D78" s="265"/>
      <c r="E78" s="47"/>
      <c r="F78" s="47"/>
      <c r="G78" s="47"/>
      <c r="H78" s="276"/>
      <c r="I78" s="47"/>
    </row>
    <row r="79" spans="1:11" s="74" customFormat="1" ht="23.25">
      <c r="A79" s="75" t="s">
        <v>561</v>
      </c>
      <c r="B79" s="1"/>
      <c r="C79" s="1"/>
      <c r="D79" s="1"/>
      <c r="E79" s="27"/>
      <c r="F79" s="1"/>
      <c r="G79" s="27"/>
      <c r="H79" s="130"/>
      <c r="I79" s="47"/>
    </row>
    <row r="80" spans="1:11" s="74" customFormat="1" ht="23.25">
      <c r="A80" s="105" t="s">
        <v>553</v>
      </c>
      <c r="B80" s="47"/>
      <c r="C80" s="105"/>
      <c r="D80" s="47"/>
      <c r="E80" s="47"/>
      <c r="F80" s="47"/>
      <c r="G80" s="47"/>
      <c r="H80" s="78">
        <v>553000</v>
      </c>
      <c r="I80" s="47"/>
    </row>
    <row r="81" spans="1:9" s="74" customFormat="1" ht="24" thickBot="1">
      <c r="A81" s="75"/>
      <c r="B81" s="47"/>
      <c r="C81" s="105"/>
      <c r="D81" s="265" t="s">
        <v>3</v>
      </c>
      <c r="E81" s="47"/>
      <c r="F81" s="47"/>
      <c r="G81" s="47"/>
      <c r="H81" s="150">
        <f>SUM(H80:H80)</f>
        <v>553000</v>
      </c>
      <c r="I81" s="47"/>
    </row>
    <row r="82" spans="1:9" s="74" customFormat="1" ht="24" thickTop="1">
      <c r="A82" s="75" t="s">
        <v>562</v>
      </c>
      <c r="B82" s="47"/>
      <c r="C82" s="47"/>
      <c r="D82" s="47"/>
      <c r="E82" s="47"/>
      <c r="F82" s="47"/>
      <c r="G82" s="47"/>
      <c r="H82" s="48"/>
      <c r="I82" s="47"/>
    </row>
    <row r="83" spans="1:9" s="74" customFormat="1" ht="23.25">
      <c r="A83" s="46" t="s">
        <v>0</v>
      </c>
      <c r="B83" s="47"/>
      <c r="C83" s="47"/>
      <c r="D83" s="47"/>
      <c r="E83" s="265"/>
      <c r="F83" s="265"/>
      <c r="G83" s="265"/>
      <c r="H83" s="265" t="s">
        <v>6</v>
      </c>
      <c r="I83" s="47"/>
    </row>
    <row r="84" spans="1:9" s="74" customFormat="1" ht="23.25">
      <c r="A84" s="47" t="s">
        <v>7</v>
      </c>
      <c r="B84" s="47"/>
      <c r="C84" s="47"/>
      <c r="D84" s="47"/>
      <c r="E84" s="76"/>
      <c r="F84" s="1"/>
      <c r="G84" s="76"/>
      <c r="H84" s="76">
        <f>SUM(244682-8862+12700-17980+11000-19600-4535-1000+9850-5000+18180+12331.5-18510-7496.5-36850+20375+29575-1650-4950-5000+5000-113345+5540+28520+19750-23720+17750+19600+13567.5-4835+29785-1500+24075+14545-4250+12800-48065+14450+27545-4320+54600+13900-42817+2000-4245+14905+31450+3450-14450+11675+14450+19475+12450-91625+8350+82223-48210-4771-6124-4010-2500+24140-22450+39150+30750-4250+24550-11975-18280+107965+38300-18700)</f>
        <v>499528.5</v>
      </c>
      <c r="I84" s="47"/>
    </row>
    <row r="85" spans="1:9" s="74" customFormat="1" ht="23.25">
      <c r="A85" s="47" t="s">
        <v>360</v>
      </c>
      <c r="B85" s="47"/>
      <c r="C85" s="47"/>
      <c r="D85" s="47"/>
      <c r="E85" s="48"/>
      <c r="F85" s="1"/>
      <c r="G85" s="48"/>
      <c r="H85" s="48">
        <f>SUM(2091.9+63.9+57.1+11.42+3.78+7.14+209.4-2235.24+1262.64+254.1+224.1+27+55.62+62.34+2.94+6.78+12.78+212.22-2117.7+557.04+971.22+296.94+54.54+64.8+23.46+68.16+409.02-2248.38+377.82+919.2+318.54+32.64+21.9+1.02+27.12+12.24+1.32+35.94+287.4-2156.76+100.14+1230.72+426.36+110.4+31.8+17.46+4.8+52.5+168.9+1299.3+318.66-2209.08+54+23.58+53.58+155.7+133.74)</f>
        <v>2259.9600000000009</v>
      </c>
      <c r="I85" s="47"/>
    </row>
    <row r="86" spans="1:9" s="74" customFormat="1" ht="23.25">
      <c r="A86" s="47" t="s">
        <v>361</v>
      </c>
      <c r="B86" s="47"/>
      <c r="C86" s="47"/>
      <c r="D86" s="47"/>
      <c r="E86" s="48"/>
      <c r="F86" s="1"/>
      <c r="G86" s="48"/>
      <c r="H86" s="48">
        <f>3065.99-3065.99+2010.95-2010.95+403.66+3495.02-403.66+2469.99-3495.02-2469.99+7705.13+3337.76-7705.13-3337.76+6953.78-6953.78+5054.82+4481.62-5054.82+2932.42-4481.62+5823.16-2932.42+1695.83-5823.16+2980.97-1695.83+1755.86-2980.97+1915.08-1755.86-1915.08+185.59-185.59+5487.81+5650.29-5487.81+5976.79-5650.29+3190.93-5976.79+4734.02-3190.93+6452.65-4734.02-6452.64+13075.16-0.01-13075.16+2198.14-2198.14+6614.13+1830.95-6614.13-1830.95+1062.04-1062.04+2853.69-2853.69+952.65-952.65+2819.29-2819.29+1272.66+897.28-1272.66+7308.12-897.28+4767.63-7308.12+13469.11-4767.63-13469.11+3678.88-3678.88+7260.35+3211.74-7260.35+2944.56-3211.74+9930.87-2944.56+3482.98-9930.87+10337.37-3482.98+8108.64-10337.37+2666.47-8108.64+4015.11-2666.47+8919.32-4015.11+5511.16-8919.32</f>
        <v>5511.16</v>
      </c>
      <c r="I86" s="47"/>
    </row>
    <row r="87" spans="1:9" s="74" customFormat="1" ht="23.25">
      <c r="A87" s="47" t="s">
        <v>358</v>
      </c>
      <c r="B87" s="47"/>
      <c r="C87" s="47"/>
      <c r="D87" s="47"/>
      <c r="E87" s="48"/>
      <c r="F87" s="1"/>
      <c r="G87" s="48"/>
      <c r="H87" s="48">
        <f>1000+1000-1000+1000-1000+1000-1000-1000+1000-1000+1000+1000-1000+1000-1000+1000-1000+1000-1000+1000-1000+1000-1000+1000-1000+1000-1000+1000-1000+1000-1000</f>
        <v>1000</v>
      </c>
      <c r="I87" s="47"/>
    </row>
    <row r="88" spans="1:9" s="74" customFormat="1" ht="23.25" hidden="1">
      <c r="A88" s="47" t="s">
        <v>362</v>
      </c>
      <c r="B88" s="47"/>
      <c r="C88" s="47"/>
      <c r="D88" s="47"/>
      <c r="E88" s="48"/>
      <c r="F88" s="1"/>
      <c r="G88" s="48"/>
      <c r="H88" s="48">
        <f>4751+4751-4751+4910-4751-4910+4803-4803+4047-4047+3744-3774+3774-3744+3294+3294-3294+3294-3294+5962-3294+4005-9333+4946-4946+4199+4199-4199+4199-4199+4199-4199+4699-4199+4699-4699+4699-4699+4699-4699+4699-4699+4699-9398-634</f>
        <v>0</v>
      </c>
      <c r="I88" s="47"/>
    </row>
    <row r="89" spans="1:9" s="74" customFormat="1" ht="23.25">
      <c r="A89" s="47" t="s">
        <v>363</v>
      </c>
      <c r="B89" s="47"/>
      <c r="C89" s="1"/>
      <c r="D89" s="1"/>
      <c r="E89" s="48"/>
      <c r="F89" s="1"/>
      <c r="G89" s="48"/>
      <c r="H89" s="48">
        <v>900000</v>
      </c>
      <c r="I89" s="47"/>
    </row>
    <row r="90" spans="1:9" s="74" customFormat="1" ht="23.25">
      <c r="A90" s="47" t="s">
        <v>359</v>
      </c>
      <c r="B90" s="47"/>
      <c r="C90" s="1"/>
      <c r="D90" s="1"/>
      <c r="E90" s="76"/>
      <c r="F90" s="1"/>
      <c r="G90" s="76"/>
      <c r="H90" s="76">
        <f>89587.85+769+1228-80000+2514.36+252+1012.92+3043.9+80000+515+799.1+1942+848.12+34+656.29+2726+632.56</f>
        <v>106561.09999999999</v>
      </c>
      <c r="I90" s="47"/>
    </row>
    <row r="91" spans="1:9" s="74" customFormat="1" ht="23.25" hidden="1">
      <c r="A91" s="47" t="s">
        <v>364</v>
      </c>
      <c r="B91" s="47"/>
      <c r="C91" s="1"/>
      <c r="D91" s="1"/>
      <c r="E91" s="76"/>
      <c r="F91" s="1"/>
      <c r="G91" s="76"/>
      <c r="H91" s="76">
        <f>3480-3050-430</f>
        <v>0</v>
      </c>
      <c r="I91" s="47"/>
    </row>
    <row r="92" spans="1:9" s="74" customFormat="1" ht="23.25">
      <c r="A92" s="61" t="s">
        <v>513</v>
      </c>
      <c r="B92" s="47"/>
      <c r="C92" s="1"/>
      <c r="D92" s="1"/>
      <c r="E92" s="76"/>
      <c r="F92" s="1"/>
      <c r="G92" s="76"/>
      <c r="H92" s="76">
        <f>39991.24-39990.15</f>
        <v>1.0899999999965075</v>
      </c>
      <c r="I92" s="47"/>
    </row>
    <row r="93" spans="1:9" s="74" customFormat="1" ht="23.25">
      <c r="A93" s="2" t="s">
        <v>3</v>
      </c>
      <c r="B93" s="1"/>
      <c r="C93" s="1"/>
      <c r="D93" s="1"/>
      <c r="E93" s="27"/>
      <c r="F93" s="1"/>
      <c r="G93" s="27"/>
      <c r="H93" s="130">
        <f>SUM(H84:H92)</f>
        <v>1514861.8100000003</v>
      </c>
      <c r="I93" s="47"/>
    </row>
    <row r="94" spans="1:9" s="47" customFormat="1" ht="21">
      <c r="A94" s="47" t="s">
        <v>403</v>
      </c>
      <c r="D94" s="76"/>
      <c r="F94" s="137"/>
      <c r="H94" s="76">
        <f>7500+10500</f>
        <v>18000</v>
      </c>
    </row>
    <row r="95" spans="1:9" s="74" customFormat="1" ht="23.25">
      <c r="A95" s="61" t="s">
        <v>365</v>
      </c>
      <c r="B95" s="47"/>
      <c r="C95" s="1"/>
      <c r="D95" s="1"/>
      <c r="E95" s="76"/>
      <c r="F95" s="1"/>
      <c r="G95" s="76"/>
      <c r="H95" s="76">
        <f>52836+23310</f>
        <v>76146</v>
      </c>
      <c r="I95" s="47"/>
    </row>
    <row r="96" spans="1:9" s="74" customFormat="1" ht="23.25">
      <c r="A96" s="61"/>
      <c r="B96" s="47"/>
      <c r="C96" s="1"/>
      <c r="D96" s="1"/>
      <c r="E96" s="76"/>
      <c r="F96" s="1"/>
      <c r="G96" s="76"/>
      <c r="H96" s="102">
        <f>+H94+H95</f>
        <v>94146</v>
      </c>
      <c r="I96" s="47"/>
    </row>
    <row r="97" spans="1:9" s="74" customFormat="1" ht="23.25">
      <c r="A97" s="2"/>
      <c r="B97" s="2" t="s">
        <v>454</v>
      </c>
      <c r="C97" s="1"/>
      <c r="D97" s="1"/>
      <c r="E97" s="27"/>
      <c r="F97" s="1"/>
      <c r="G97" s="27"/>
      <c r="H97" s="278">
        <f>+H93+H96</f>
        <v>1609007.8100000003</v>
      </c>
      <c r="I97" s="47"/>
    </row>
    <row r="98" spans="1:9" s="74" customFormat="1" ht="26.25" customHeight="1">
      <c r="A98" s="2"/>
      <c r="B98" s="1"/>
      <c r="C98" s="1"/>
      <c r="D98" s="1"/>
      <c r="E98" s="27" t="s">
        <v>333</v>
      </c>
      <c r="F98" s="1"/>
      <c r="G98" s="27"/>
      <c r="H98" s="278"/>
      <c r="I98" s="47"/>
    </row>
    <row r="99" spans="1:9" s="74" customFormat="1" ht="23.25">
      <c r="A99" s="75" t="s">
        <v>756</v>
      </c>
      <c r="B99" s="1"/>
      <c r="C99" s="1"/>
      <c r="D99" s="1"/>
      <c r="E99" s="27"/>
      <c r="F99" s="1"/>
      <c r="G99" s="27"/>
      <c r="H99" s="278"/>
      <c r="I99" s="47"/>
    </row>
    <row r="100" spans="1:9" s="74" customFormat="1" ht="23.25">
      <c r="A100" s="46" t="s">
        <v>0</v>
      </c>
      <c r="B100" s="1"/>
      <c r="C100" s="1"/>
      <c r="D100" s="1"/>
      <c r="E100" s="27"/>
      <c r="F100" s="1"/>
      <c r="G100" s="27"/>
      <c r="H100" s="278"/>
      <c r="I100" s="47"/>
    </row>
    <row r="101" spans="1:9" s="47" customFormat="1" ht="21">
      <c r="A101" s="47" t="s">
        <v>396</v>
      </c>
      <c r="D101" s="76"/>
      <c r="E101" s="76"/>
      <c r="H101" s="76">
        <f>841800-257200-15200-255800-15200-254200-1900-15200+1900+5700+3300-15200-259300+564200+700-15800-255800+564200-267900+5100-15900-249000+282100+3700-264200+259600+2100-119100+823800-405000-260800-259200-3700+10400-600-800</f>
        <v>161600</v>
      </c>
    </row>
    <row r="102" spans="1:9" s="47" customFormat="1" ht="21">
      <c r="A102" s="47" t="s">
        <v>397</v>
      </c>
      <c r="D102" s="76"/>
      <c r="F102" s="137"/>
      <c r="H102" s="76">
        <f>139500-139500+500-4000-41500+158900-16000-97900+225600-142700-8800-63200+75200-77100+65600-8000-66600+212800-213100+3700-800</f>
        <v>2600</v>
      </c>
    </row>
    <row r="103" spans="1:9" s="47" customFormat="1" ht="21">
      <c r="A103" s="47" t="s">
        <v>398</v>
      </c>
      <c r="D103" s="76"/>
      <c r="E103" s="76"/>
      <c r="H103" s="76">
        <f>50760-33840-16920+200902+8280-110516-48670-48670+48910-48670+97820-97340+7160</f>
        <v>9206</v>
      </c>
    </row>
    <row r="104" spans="1:9" s="47" customFormat="1" ht="21">
      <c r="A104" s="47" t="s">
        <v>399</v>
      </c>
      <c r="D104" s="76"/>
      <c r="E104" s="149"/>
      <c r="F104" s="125"/>
      <c r="H104" s="76">
        <v>51486</v>
      </c>
    </row>
    <row r="105" spans="1:9" s="47" customFormat="1" ht="21">
      <c r="A105" s="47" t="s">
        <v>400</v>
      </c>
      <c r="D105" s="76"/>
      <c r="F105" s="137"/>
      <c r="H105" s="76">
        <v>23235</v>
      </c>
    </row>
    <row r="106" spans="1:9" s="47" customFormat="1" ht="21">
      <c r="A106" s="47" t="s">
        <v>401</v>
      </c>
      <c r="D106" s="76"/>
      <c r="F106" s="137"/>
      <c r="H106" s="76">
        <f>7615-2680-2250-2680+1250+2535-2535+2535+2535-1843-1540-1540-1090+1540-1090+800</f>
        <v>1562</v>
      </c>
    </row>
    <row r="107" spans="1:9" s="47" customFormat="1" ht="21">
      <c r="A107" s="47" t="s">
        <v>402</v>
      </c>
      <c r="D107" s="76"/>
      <c r="H107" s="76">
        <f>90100+90100-180200</f>
        <v>0</v>
      </c>
    </row>
    <row r="108" spans="1:9" s="47" customFormat="1" ht="21">
      <c r="A108" s="47" t="s">
        <v>404</v>
      </c>
      <c r="D108" s="76"/>
      <c r="H108" s="76">
        <f>3860-3630</f>
        <v>230</v>
      </c>
    </row>
    <row r="109" spans="1:9" s="47" customFormat="1" ht="21">
      <c r="A109" s="47" t="s">
        <v>556</v>
      </c>
      <c r="D109" s="76"/>
      <c r="H109" s="76">
        <f>206690-206690</f>
        <v>0</v>
      </c>
    </row>
    <row r="110" spans="1:9" s="47" customFormat="1" ht="21">
      <c r="A110" s="148" t="s">
        <v>486</v>
      </c>
      <c r="D110" s="76"/>
      <c r="H110" s="76">
        <v>0</v>
      </c>
    </row>
    <row r="111" spans="1:9" s="74" customFormat="1" ht="23.25">
      <c r="A111" s="2" t="s">
        <v>3</v>
      </c>
      <c r="B111" s="47"/>
      <c r="C111" s="47"/>
      <c r="D111" s="47"/>
      <c r="E111" s="47"/>
      <c r="F111" s="47"/>
      <c r="G111" s="47"/>
      <c r="H111" s="461">
        <f>SUM(H101:H110)</f>
        <v>249919</v>
      </c>
      <c r="I111" s="47"/>
    </row>
    <row r="112" spans="1:9" s="74" customFormat="1" ht="23.25">
      <c r="A112" s="75"/>
      <c r="B112" s="47"/>
      <c r="C112" s="47"/>
      <c r="D112" s="265"/>
      <c r="E112" s="47"/>
      <c r="F112" s="47"/>
      <c r="G112" s="47"/>
      <c r="H112" s="276"/>
      <c r="I112" s="47"/>
    </row>
    <row r="113" spans="1:9" s="74" customFormat="1" ht="23.25">
      <c r="A113" s="75"/>
      <c r="B113" s="47"/>
      <c r="C113" s="47"/>
      <c r="D113" s="265"/>
      <c r="E113" s="47"/>
      <c r="F113" s="47"/>
      <c r="G113" s="47"/>
      <c r="H113" s="276"/>
      <c r="I113" s="47"/>
    </row>
    <row r="114" spans="1:9" s="74" customFormat="1" ht="23.25">
      <c r="A114" s="47"/>
      <c r="B114" s="462" t="s">
        <v>314</v>
      </c>
      <c r="C114" s="462"/>
      <c r="D114" s="265"/>
      <c r="E114" s="462" t="s">
        <v>315</v>
      </c>
      <c r="F114" s="462"/>
      <c r="G114" s="462"/>
      <c r="H114" s="76"/>
      <c r="I114" s="47"/>
    </row>
    <row r="115" spans="1:9" s="74" customFormat="1" ht="23.25">
      <c r="A115" s="47"/>
      <c r="B115" s="462" t="s">
        <v>72</v>
      </c>
      <c r="C115" s="462"/>
      <c r="D115" s="265"/>
      <c r="E115" s="462" t="s">
        <v>330</v>
      </c>
      <c r="F115" s="462"/>
      <c r="G115" s="462"/>
      <c r="H115" s="76"/>
      <c r="I115" s="47"/>
    </row>
    <row r="116" spans="1:9" s="74" customFormat="1" ht="23.25">
      <c r="A116" s="47"/>
      <c r="B116" s="264"/>
      <c r="C116" s="264"/>
      <c r="D116" s="265"/>
      <c r="E116" s="264"/>
      <c r="F116" s="264"/>
      <c r="G116" s="264"/>
      <c r="H116" s="76"/>
      <c r="I116" s="47"/>
    </row>
    <row r="117" spans="1:9" s="74" customFormat="1" ht="23.25">
      <c r="A117" s="266"/>
      <c r="B117" s="266"/>
      <c r="C117" s="266"/>
      <c r="D117" s="266"/>
      <c r="E117" s="266"/>
      <c r="F117" s="462"/>
      <c r="G117" s="462"/>
      <c r="H117" s="462"/>
      <c r="I117" s="47"/>
    </row>
    <row r="118" spans="1:9" s="74" customFormat="1" ht="23.25">
      <c r="A118" s="462" t="s">
        <v>331</v>
      </c>
      <c r="B118" s="462"/>
      <c r="C118" s="462"/>
      <c r="D118" s="462"/>
      <c r="E118" s="462"/>
      <c r="F118" s="462"/>
      <c r="G118" s="462"/>
      <c r="H118" s="462"/>
      <c r="I118" s="47"/>
    </row>
    <row r="119" spans="1:9" s="74" customFormat="1" ht="23.25">
      <c r="A119" s="462" t="s">
        <v>332</v>
      </c>
      <c r="B119" s="462"/>
      <c r="C119" s="462"/>
      <c r="D119" s="462"/>
      <c r="E119" s="462"/>
      <c r="F119" s="462"/>
      <c r="G119" s="462"/>
      <c r="H119" s="462"/>
      <c r="I119" s="47"/>
    </row>
  </sheetData>
  <mergeCells count="18">
    <mergeCell ref="B115:C115"/>
    <mergeCell ref="E115:G115"/>
    <mergeCell ref="F117:H117"/>
    <mergeCell ref="A118:H118"/>
    <mergeCell ref="A119:H119"/>
    <mergeCell ref="B114:C114"/>
    <mergeCell ref="E114:G114"/>
    <mergeCell ref="A1:H1"/>
    <mergeCell ref="A2:H2"/>
    <mergeCell ref="B59:C59"/>
    <mergeCell ref="E59:G59"/>
    <mergeCell ref="B60:C60"/>
    <mergeCell ref="E60:G60"/>
    <mergeCell ref="F61:H61"/>
    <mergeCell ref="A62:H62"/>
    <mergeCell ref="A63:H63"/>
    <mergeCell ref="A64:H64"/>
    <mergeCell ref="A65:H6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1"/>
  <sheetViews>
    <sheetView workbookViewId="0">
      <selection activeCell="C36" sqref="C36"/>
    </sheetView>
  </sheetViews>
  <sheetFormatPr defaultRowHeight="14.25"/>
  <cols>
    <col min="1" max="1" width="46.75" customWidth="1"/>
    <col min="2" max="2" width="18.375" customWidth="1"/>
    <col min="3" max="3" width="19.25" customWidth="1"/>
    <col min="4" max="4" width="6.5" customWidth="1"/>
    <col min="5" max="5" width="17.625" customWidth="1"/>
    <col min="7" max="7" width="14" customWidth="1"/>
    <col min="8" max="8" width="15.125" bestFit="1" customWidth="1"/>
  </cols>
  <sheetData>
    <row r="1" spans="1:8" ht="20.25" customHeight="1">
      <c r="A1" s="467" t="s">
        <v>477</v>
      </c>
      <c r="B1" s="467"/>
      <c r="C1" s="467"/>
      <c r="D1" s="467"/>
      <c r="E1" s="467"/>
    </row>
    <row r="2" spans="1:8" ht="20.25" customHeight="1">
      <c r="A2" s="467" t="s">
        <v>751</v>
      </c>
      <c r="B2" s="467"/>
      <c r="C2" s="467"/>
      <c r="D2" s="467"/>
      <c r="E2" s="467"/>
    </row>
    <row r="3" spans="1:8" ht="20.25" customHeight="1">
      <c r="A3" s="467" t="s">
        <v>492</v>
      </c>
      <c r="B3" s="467"/>
      <c r="C3" s="467"/>
      <c r="D3" s="467"/>
      <c r="E3" s="467"/>
    </row>
    <row r="4" spans="1:8" ht="20.25" customHeight="1">
      <c r="A4" s="468"/>
      <c r="B4" s="470" t="s">
        <v>18</v>
      </c>
      <c r="C4" s="470" t="s">
        <v>19</v>
      </c>
      <c r="D4" s="80" t="s">
        <v>20</v>
      </c>
      <c r="E4" s="108" t="s">
        <v>21</v>
      </c>
    </row>
    <row r="5" spans="1:8" ht="20.25" customHeight="1">
      <c r="A5" s="469"/>
      <c r="B5" s="471"/>
      <c r="C5" s="471"/>
      <c r="D5" s="81" t="s">
        <v>12</v>
      </c>
      <c r="E5" s="109" t="s">
        <v>23</v>
      </c>
    </row>
    <row r="6" spans="1:8" ht="20.25" customHeight="1">
      <c r="A6" s="164" t="s">
        <v>24</v>
      </c>
      <c r="B6" s="54"/>
      <c r="C6" s="54"/>
      <c r="D6" s="54"/>
      <c r="E6" s="54"/>
    </row>
    <row r="7" spans="1:8" ht="20.25" customHeight="1">
      <c r="A7" s="54" t="s">
        <v>26</v>
      </c>
      <c r="B7" s="54"/>
      <c r="C7" s="54"/>
      <c r="D7" s="54"/>
      <c r="E7" s="54"/>
    </row>
    <row r="8" spans="1:8" ht="20.25" customHeight="1">
      <c r="A8" s="54" t="s">
        <v>28</v>
      </c>
      <c r="B8" s="92">
        <v>86000</v>
      </c>
      <c r="C8" s="92">
        <v>138128.70000000001</v>
      </c>
      <c r="D8" s="58" t="s">
        <v>20</v>
      </c>
      <c r="E8" s="92">
        <v>52128.7</v>
      </c>
      <c r="F8" s="191"/>
      <c r="G8" s="190">
        <f>+C8-B8</f>
        <v>52128.700000000012</v>
      </c>
      <c r="H8" s="100">
        <f>+E8-G8</f>
        <v>0</v>
      </c>
    </row>
    <row r="9" spans="1:8" ht="20.25" customHeight="1">
      <c r="A9" s="54" t="s">
        <v>30</v>
      </c>
      <c r="B9" s="92">
        <v>62500</v>
      </c>
      <c r="C9" s="92">
        <v>146668.20000000001</v>
      </c>
      <c r="D9" s="58" t="s">
        <v>20</v>
      </c>
      <c r="E9" s="92">
        <v>84168.2</v>
      </c>
      <c r="G9" s="100">
        <f t="shared" ref="G9:G34" si="0">+C9-B9</f>
        <v>84168.200000000012</v>
      </c>
      <c r="H9" s="100">
        <f t="shared" ref="H9:H22" si="1">+E9-G9</f>
        <v>0</v>
      </c>
    </row>
    <row r="10" spans="1:8" ht="20.25" customHeight="1">
      <c r="A10" s="54" t="s">
        <v>32</v>
      </c>
      <c r="B10" s="92">
        <v>131000</v>
      </c>
      <c r="C10" s="92">
        <v>127153.01</v>
      </c>
      <c r="D10" s="58" t="s">
        <v>329</v>
      </c>
      <c r="E10" s="92">
        <v>3846.99</v>
      </c>
      <c r="G10" s="100">
        <f t="shared" si="0"/>
        <v>-3846.9900000000052</v>
      </c>
      <c r="H10" s="100">
        <f>+E10+G10</f>
        <v>-5.4569682106375694E-12</v>
      </c>
    </row>
    <row r="11" spans="1:8" ht="20.25" customHeight="1">
      <c r="A11" s="54" t="s">
        <v>34</v>
      </c>
      <c r="B11" s="59">
        <v>0</v>
      </c>
      <c r="C11" s="59">
        <v>0</v>
      </c>
      <c r="D11" s="58"/>
      <c r="E11" s="92">
        <v>0</v>
      </c>
      <c r="G11" s="100">
        <f t="shared" si="0"/>
        <v>0</v>
      </c>
      <c r="H11" s="100">
        <f t="shared" si="1"/>
        <v>0</v>
      </c>
    </row>
    <row r="12" spans="1:8" ht="20.25" customHeight="1">
      <c r="A12" s="54" t="s">
        <v>35</v>
      </c>
      <c r="B12" s="92">
        <v>195000</v>
      </c>
      <c r="C12" s="92">
        <v>16210</v>
      </c>
      <c r="D12" s="58" t="s">
        <v>329</v>
      </c>
      <c r="E12" s="92">
        <v>178790</v>
      </c>
      <c r="G12" s="100">
        <f t="shared" si="0"/>
        <v>-178790</v>
      </c>
      <c r="H12" s="100">
        <f>+E12+G12</f>
        <v>0</v>
      </c>
    </row>
    <row r="13" spans="1:8" ht="20.25" customHeight="1">
      <c r="A13" s="54" t="s">
        <v>37</v>
      </c>
      <c r="B13" s="59">
        <v>0</v>
      </c>
      <c r="C13" s="59">
        <v>0</v>
      </c>
      <c r="D13" s="58"/>
      <c r="E13" s="92">
        <f t="shared" ref="E13" si="2">+C13-B13</f>
        <v>0</v>
      </c>
      <c r="G13" s="100">
        <f t="shared" si="0"/>
        <v>0</v>
      </c>
      <c r="H13" s="100">
        <f t="shared" si="1"/>
        <v>0</v>
      </c>
    </row>
    <row r="14" spans="1:8" ht="20.25" customHeight="1">
      <c r="A14" s="54" t="s">
        <v>38</v>
      </c>
      <c r="B14" s="59">
        <v>13025500</v>
      </c>
      <c r="C14" s="59">
        <v>13738776.76</v>
      </c>
      <c r="D14" s="58" t="s">
        <v>313</v>
      </c>
      <c r="E14" s="92">
        <v>713276.76</v>
      </c>
      <c r="G14" s="100">
        <f t="shared" si="0"/>
        <v>713276.75999999978</v>
      </c>
      <c r="H14" s="100">
        <f t="shared" si="1"/>
        <v>0</v>
      </c>
    </row>
    <row r="15" spans="1:8" ht="20.25" customHeight="1">
      <c r="A15" s="54" t="s">
        <v>470</v>
      </c>
      <c r="B15" s="59">
        <v>5000000</v>
      </c>
      <c r="C15" s="92">
        <v>4639217</v>
      </c>
      <c r="D15" s="58" t="s">
        <v>12</v>
      </c>
      <c r="E15" s="92">
        <v>360783</v>
      </c>
      <c r="G15" s="100">
        <f t="shared" si="0"/>
        <v>-360783</v>
      </c>
      <c r="H15" s="100">
        <f>+E15+G15</f>
        <v>0</v>
      </c>
    </row>
    <row r="16" spans="1:8" ht="20.25" customHeight="1" thickBot="1">
      <c r="A16" s="54" t="s">
        <v>39</v>
      </c>
      <c r="B16" s="293">
        <f>SUM(B8:B15)</f>
        <v>18500000</v>
      </c>
      <c r="C16" s="293">
        <f>SUM(C8:C15)</f>
        <v>18806153.670000002</v>
      </c>
      <c r="D16" s="294" t="s">
        <v>20</v>
      </c>
      <c r="E16" s="293">
        <f>+C16-B16</f>
        <v>306153.67000000179</v>
      </c>
      <c r="G16" s="100">
        <f t="shared" si="0"/>
        <v>306153.67000000179</v>
      </c>
      <c r="H16" s="100">
        <f t="shared" si="1"/>
        <v>0</v>
      </c>
    </row>
    <row r="17" spans="1:8" ht="20.25" customHeight="1" thickTop="1">
      <c r="A17" s="54" t="s">
        <v>40</v>
      </c>
      <c r="B17" s="59">
        <v>0</v>
      </c>
      <c r="C17" s="59">
        <f>5231080+115100</f>
        <v>5346180</v>
      </c>
      <c r="D17" s="58"/>
      <c r="E17" s="58"/>
      <c r="G17" s="100"/>
      <c r="H17" s="100">
        <f t="shared" si="1"/>
        <v>0</v>
      </c>
    </row>
    <row r="18" spans="1:8" ht="20.25" customHeight="1">
      <c r="A18" s="54" t="s">
        <v>41</v>
      </c>
      <c r="B18" s="56">
        <v>0</v>
      </c>
      <c r="C18" s="59">
        <f>+C17</f>
        <v>5346180</v>
      </c>
      <c r="D18" s="58"/>
      <c r="E18" s="59"/>
      <c r="G18" s="100"/>
      <c r="H18" s="100">
        <f t="shared" si="1"/>
        <v>0</v>
      </c>
    </row>
    <row r="19" spans="1:8" ht="20.25" customHeight="1" thickBot="1">
      <c r="A19" s="189" t="s">
        <v>42</v>
      </c>
      <c r="B19" s="288">
        <f>+B16</f>
        <v>18500000</v>
      </c>
      <c r="C19" s="287">
        <f>+C18+C16</f>
        <v>24152333.670000002</v>
      </c>
      <c r="D19" s="289" t="s">
        <v>20</v>
      </c>
      <c r="E19" s="287">
        <v>5537233.6699999999</v>
      </c>
      <c r="G19" s="100">
        <f t="shared" si="0"/>
        <v>5652333.6700000018</v>
      </c>
      <c r="H19" s="100">
        <f>+E19+G19</f>
        <v>11189567.340000002</v>
      </c>
    </row>
    <row r="20" spans="1:8" ht="20.25" customHeight="1" thickTop="1">
      <c r="A20" s="468"/>
      <c r="B20" s="470" t="s">
        <v>18</v>
      </c>
      <c r="C20" s="470" t="s">
        <v>489</v>
      </c>
      <c r="D20" s="258" t="s">
        <v>20</v>
      </c>
      <c r="E20" s="258" t="s">
        <v>21</v>
      </c>
      <c r="H20" s="100" t="e">
        <f t="shared" si="1"/>
        <v>#VALUE!</v>
      </c>
    </row>
    <row r="21" spans="1:8" ht="20.25" customHeight="1">
      <c r="A21" s="469"/>
      <c r="B21" s="471"/>
      <c r="C21" s="471"/>
      <c r="D21" s="259" t="s">
        <v>12</v>
      </c>
      <c r="E21" s="259" t="s">
        <v>23</v>
      </c>
      <c r="H21" s="100" t="e">
        <f t="shared" si="1"/>
        <v>#VALUE!</v>
      </c>
    </row>
    <row r="22" spans="1:8" ht="20.25" customHeight="1">
      <c r="A22" s="54" t="s">
        <v>43</v>
      </c>
      <c r="B22" s="54"/>
      <c r="C22" s="92"/>
      <c r="D22" s="55"/>
      <c r="E22" s="92"/>
      <c r="G22" s="100">
        <f t="shared" si="0"/>
        <v>0</v>
      </c>
      <c r="H22" s="100">
        <f t="shared" si="1"/>
        <v>0</v>
      </c>
    </row>
    <row r="23" spans="1:8" ht="20.25" customHeight="1">
      <c r="A23" s="54" t="s">
        <v>44</v>
      </c>
      <c r="B23" s="92">
        <f>60000+12000+290000+70000+135000</f>
        <v>567000</v>
      </c>
      <c r="C23" s="92">
        <f>34455+12000+110053.72+70000+135000</f>
        <v>361508.72</v>
      </c>
      <c r="D23" s="58" t="s">
        <v>12</v>
      </c>
      <c r="E23" s="92">
        <v>205491.28</v>
      </c>
      <c r="G23" s="100">
        <f t="shared" si="0"/>
        <v>-205491.28000000003</v>
      </c>
      <c r="H23" s="100">
        <f>+E23+G23</f>
        <v>0</v>
      </c>
    </row>
    <row r="24" spans="1:8" ht="20.25" customHeight="1">
      <c r="A24" s="54" t="s">
        <v>45</v>
      </c>
      <c r="B24" s="92">
        <f>2225520+5425960+786320</f>
        <v>8437800</v>
      </c>
      <c r="C24" s="92">
        <f>2225520+5636198+45240</f>
        <v>7906958</v>
      </c>
      <c r="D24" s="58" t="s">
        <v>12</v>
      </c>
      <c r="E24" s="92">
        <v>530842</v>
      </c>
      <c r="G24" s="100">
        <f t="shared" si="0"/>
        <v>-530842</v>
      </c>
      <c r="H24" s="100">
        <f t="shared" ref="H24:H36" si="3">+E24+G24</f>
        <v>0</v>
      </c>
    </row>
    <row r="25" spans="1:8" ht="20.25" customHeight="1">
      <c r="A25" s="54" t="s">
        <v>46</v>
      </c>
      <c r="B25" s="92">
        <v>671000</v>
      </c>
      <c r="C25" s="92">
        <v>587151</v>
      </c>
      <c r="D25" s="58" t="s">
        <v>12</v>
      </c>
      <c r="E25" s="92">
        <v>83849</v>
      </c>
      <c r="G25" s="100">
        <f t="shared" si="0"/>
        <v>-83849</v>
      </c>
      <c r="H25" s="100">
        <f t="shared" si="3"/>
        <v>0</v>
      </c>
    </row>
    <row r="26" spans="1:8" ht="20.25" customHeight="1">
      <c r="A26" s="54" t="s">
        <v>48</v>
      </c>
      <c r="B26" s="92">
        <v>2725000</v>
      </c>
      <c r="C26" s="92">
        <f>2254201.74+200</f>
        <v>2254401.7400000002</v>
      </c>
      <c r="D26" s="58" t="s">
        <v>12</v>
      </c>
      <c r="E26" s="92">
        <v>470598.26</v>
      </c>
      <c r="G26" s="100">
        <f t="shared" si="0"/>
        <v>-470598.25999999978</v>
      </c>
      <c r="H26" s="100">
        <f t="shared" si="3"/>
        <v>0</v>
      </c>
    </row>
    <row r="27" spans="1:8" ht="20.25" customHeight="1">
      <c r="A27" s="54" t="s">
        <v>49</v>
      </c>
      <c r="B27" s="92">
        <v>1470700</v>
      </c>
      <c r="C27" s="92">
        <v>1261338.57</v>
      </c>
      <c r="D27" s="58" t="s">
        <v>12</v>
      </c>
      <c r="E27" s="92">
        <v>209361.43</v>
      </c>
      <c r="G27" s="100">
        <f t="shared" si="0"/>
        <v>-209361.42999999993</v>
      </c>
      <c r="H27" s="100">
        <f t="shared" si="3"/>
        <v>0</v>
      </c>
    </row>
    <row r="28" spans="1:8" ht="20.25" customHeight="1">
      <c r="A28" s="54" t="s">
        <v>50</v>
      </c>
      <c r="B28" s="92">
        <v>365000</v>
      </c>
      <c r="C28" s="92">
        <v>278617.03000000003</v>
      </c>
      <c r="D28" s="58" t="s">
        <v>12</v>
      </c>
      <c r="E28" s="92">
        <v>86382.97</v>
      </c>
      <c r="G28" s="100">
        <f t="shared" si="0"/>
        <v>-86382.969999999972</v>
      </c>
      <c r="H28" s="100">
        <f t="shared" si="3"/>
        <v>0</v>
      </c>
    </row>
    <row r="29" spans="1:8" ht="20.25" customHeight="1">
      <c r="A29" s="54" t="s">
        <v>51</v>
      </c>
      <c r="B29" s="92">
        <v>1110000</v>
      </c>
      <c r="C29" s="92">
        <v>1052500</v>
      </c>
      <c r="D29" s="58" t="s">
        <v>12</v>
      </c>
      <c r="E29" s="92">
        <v>57500</v>
      </c>
      <c r="G29" s="100">
        <f t="shared" si="0"/>
        <v>-57500</v>
      </c>
      <c r="H29" s="100">
        <f t="shared" si="3"/>
        <v>0</v>
      </c>
    </row>
    <row r="30" spans="1:8" ht="20.25" customHeight="1">
      <c r="A30" s="54" t="s">
        <v>53</v>
      </c>
      <c r="B30" s="92">
        <v>57500</v>
      </c>
      <c r="C30" s="92">
        <v>54500</v>
      </c>
      <c r="D30" s="58" t="s">
        <v>12</v>
      </c>
      <c r="E30" s="92">
        <v>3000</v>
      </c>
      <c r="G30" s="100">
        <f t="shared" si="0"/>
        <v>-3000</v>
      </c>
      <c r="H30" s="100">
        <f t="shared" si="3"/>
        <v>0</v>
      </c>
    </row>
    <row r="31" spans="1:8" ht="20.25" customHeight="1">
      <c r="A31" s="54" t="s">
        <v>55</v>
      </c>
      <c r="B31" s="92">
        <v>3076000</v>
      </c>
      <c r="C31" s="92">
        <v>2813200</v>
      </c>
      <c r="D31" s="58" t="s">
        <v>12</v>
      </c>
      <c r="E31" s="92">
        <v>262800</v>
      </c>
      <c r="G31" s="100">
        <f t="shared" si="0"/>
        <v>-262800</v>
      </c>
      <c r="H31" s="100">
        <f t="shared" si="3"/>
        <v>0</v>
      </c>
    </row>
    <row r="32" spans="1:8" ht="20.25" customHeight="1">
      <c r="A32" s="54" t="s">
        <v>57</v>
      </c>
      <c r="B32" s="92">
        <v>20000</v>
      </c>
      <c r="C32" s="92">
        <v>18000</v>
      </c>
      <c r="D32" s="58" t="s">
        <v>12</v>
      </c>
      <c r="E32" s="92">
        <v>2000</v>
      </c>
      <c r="G32" s="100">
        <f t="shared" si="0"/>
        <v>-2000</v>
      </c>
      <c r="H32" s="100">
        <f t="shared" si="3"/>
        <v>0</v>
      </c>
    </row>
    <row r="33" spans="1:8" ht="20.25" hidden="1" customHeight="1">
      <c r="A33" s="54" t="s">
        <v>493</v>
      </c>
      <c r="B33" s="92">
        <v>0</v>
      </c>
      <c r="C33" s="92">
        <v>0</v>
      </c>
      <c r="D33" s="58" t="s">
        <v>20</v>
      </c>
      <c r="E33" s="92">
        <v>0</v>
      </c>
      <c r="G33" s="100">
        <f t="shared" si="0"/>
        <v>0</v>
      </c>
      <c r="H33" s="100">
        <f>+E33-G33</f>
        <v>0</v>
      </c>
    </row>
    <row r="34" spans="1:8" ht="20.25" customHeight="1" thickBot="1">
      <c r="A34" s="54" t="s">
        <v>58</v>
      </c>
      <c r="B34" s="290">
        <f>SUM(B23:B33)</f>
        <v>18500000</v>
      </c>
      <c r="C34" s="290">
        <f>SUM(C23:C33)</f>
        <v>16588175.059999999</v>
      </c>
      <c r="D34" s="291" t="s">
        <v>12</v>
      </c>
      <c r="E34" s="290">
        <f>+B34-C34</f>
        <v>1911824.9400000013</v>
      </c>
      <c r="G34" s="100">
        <f t="shared" si="0"/>
        <v>-1911824.9400000013</v>
      </c>
      <c r="H34" s="100">
        <f t="shared" si="3"/>
        <v>0</v>
      </c>
    </row>
    <row r="35" spans="1:8" ht="20.25" customHeight="1" thickTop="1">
      <c r="A35" s="60" t="s">
        <v>41</v>
      </c>
      <c r="B35" s="96"/>
      <c r="C35" s="59">
        <f>5231080-61560+115100</f>
        <v>5284620</v>
      </c>
      <c r="D35" s="97"/>
      <c r="E35" s="96"/>
      <c r="H35" s="100">
        <f t="shared" si="3"/>
        <v>0</v>
      </c>
    </row>
    <row r="36" spans="1:8" ht="20.25" customHeight="1" thickBot="1">
      <c r="A36" s="63" t="s">
        <v>61</v>
      </c>
      <c r="B36" s="96"/>
      <c r="C36" s="234">
        <f>+C34+C35</f>
        <v>21872795.059999999</v>
      </c>
      <c r="D36" s="97"/>
      <c r="E36" s="96"/>
      <c r="G36" s="100">
        <f>1075580+3214200+796800+144500+800</f>
        <v>5231880</v>
      </c>
      <c r="H36" s="100">
        <f t="shared" si="3"/>
        <v>5231880</v>
      </c>
    </row>
    <row r="37" spans="1:8" ht="20.25" customHeight="1" thickTop="1" thickBot="1">
      <c r="A37" s="63" t="s">
        <v>63</v>
      </c>
      <c r="B37" s="96"/>
      <c r="C37" s="292">
        <f>+C16-C34</f>
        <v>2217978.6100000031</v>
      </c>
      <c r="D37" s="97"/>
      <c r="E37" s="96"/>
    </row>
    <row r="38" spans="1:8" ht="20.25" customHeight="1" thickTop="1" thickBot="1">
      <c r="A38" s="60" t="s">
        <v>65</v>
      </c>
      <c r="B38" s="98" t="s">
        <v>66</v>
      </c>
      <c r="C38" s="94"/>
      <c r="D38" s="97"/>
      <c r="E38" s="96"/>
      <c r="G38">
        <v>2217978.61</v>
      </c>
      <c r="H38" s="100">
        <f>+C37-G38</f>
        <v>0</v>
      </c>
    </row>
    <row r="39" spans="1:8" ht="20.25" customHeight="1" thickTop="1">
      <c r="A39" s="63" t="s">
        <v>68</v>
      </c>
      <c r="B39" s="61"/>
      <c r="C39" s="95"/>
      <c r="D39" s="62"/>
      <c r="E39" s="61"/>
    </row>
    <row r="40" spans="1:8" ht="20.25" customHeight="1">
      <c r="A40" s="63"/>
      <c r="B40" s="61"/>
      <c r="C40" s="448"/>
      <c r="D40" s="57"/>
      <c r="E40" s="61"/>
      <c r="H40">
        <v>5231080</v>
      </c>
    </row>
    <row r="41" spans="1:8" ht="20.25" customHeight="1">
      <c r="A41" s="63"/>
      <c r="B41" s="61"/>
      <c r="C41" s="64"/>
      <c r="D41" s="57"/>
      <c r="E41" s="61"/>
      <c r="H41" s="100">
        <f>+C35-H40</f>
        <v>53540</v>
      </c>
    </row>
    <row r="42" spans="1:8" ht="20.25" customHeight="1">
      <c r="A42" s="89" t="s">
        <v>314</v>
      </c>
      <c r="B42" s="466" t="s">
        <v>315</v>
      </c>
      <c r="C42" s="466"/>
      <c r="D42" s="466"/>
      <c r="E42" s="466"/>
      <c r="H42" s="100"/>
    </row>
    <row r="43" spans="1:8" ht="20.25" customHeight="1">
      <c r="A43" s="82" t="s">
        <v>72</v>
      </c>
      <c r="B43" s="466" t="s">
        <v>330</v>
      </c>
      <c r="C43" s="466"/>
      <c r="D43" s="466"/>
      <c r="E43" s="466"/>
    </row>
    <row r="44" spans="1:8" ht="20.25" customHeight="1"/>
    <row r="45" spans="1:8" ht="20.25" customHeight="1">
      <c r="H45" s="113"/>
    </row>
    <row r="46" spans="1:8" ht="20.25" customHeight="1">
      <c r="A46" s="466" t="s">
        <v>331</v>
      </c>
      <c r="B46" s="466"/>
      <c r="C46" s="466"/>
      <c r="D46" s="466"/>
      <c r="E46" s="466"/>
      <c r="H46" s="113"/>
    </row>
    <row r="47" spans="1:8" ht="20.25" customHeight="1">
      <c r="A47" s="466" t="s">
        <v>332</v>
      </c>
      <c r="B47" s="466"/>
      <c r="C47" s="466"/>
      <c r="D47" s="466"/>
      <c r="E47" s="466"/>
      <c r="H47" s="100"/>
    </row>
    <row r="48" spans="1:8">
      <c r="H48" s="100"/>
    </row>
    <row r="50" ht="21" customHeight="1"/>
    <row r="51" ht="21" customHeight="1"/>
  </sheetData>
  <mergeCells count="13">
    <mergeCell ref="B42:E42"/>
    <mergeCell ref="B43:E43"/>
    <mergeCell ref="A46:E46"/>
    <mergeCell ref="A47:E47"/>
    <mergeCell ref="A1:E1"/>
    <mergeCell ref="A2:E2"/>
    <mergeCell ref="A3:E3"/>
    <mergeCell ref="A4:A5"/>
    <mergeCell ref="B4:B5"/>
    <mergeCell ref="C4:C5"/>
    <mergeCell ref="A20:A21"/>
    <mergeCell ref="B20:B21"/>
    <mergeCell ref="C20:C21"/>
  </mergeCells>
  <pageMargins left="0.11811023622047245" right="0.11811023622047245" top="0.15748031496062992" bottom="0.15748031496062992" header="0.31496062992125984" footer="0.31496062992125984"/>
  <pageSetup paperSize="9" scale="8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03"/>
  <sheetViews>
    <sheetView view="pageBreakPreview" topLeftCell="A19" zoomScale="80" zoomScaleSheetLayoutView="80" workbookViewId="0">
      <selection activeCell="C19" sqref="C19"/>
    </sheetView>
  </sheetViews>
  <sheetFormatPr defaultRowHeight="14.25"/>
  <cols>
    <col min="1" max="1" width="53.375" customWidth="1"/>
    <col min="2" max="2" width="9.375" customWidth="1"/>
    <col min="3" max="3" width="17.5" customWidth="1"/>
    <col min="4" max="4" width="17.25" customWidth="1"/>
    <col min="5" max="5" width="6.5" customWidth="1"/>
    <col min="6" max="6" width="19.25" customWidth="1"/>
    <col min="7" max="7" width="20.25" customWidth="1"/>
    <col min="8" max="8" width="14.375" bestFit="1" customWidth="1"/>
  </cols>
  <sheetData>
    <row r="1" spans="1:7" s="195" customFormat="1" ht="20.25" customHeight="1">
      <c r="A1" s="463" t="s">
        <v>17</v>
      </c>
      <c r="B1" s="463"/>
      <c r="C1" s="463"/>
      <c r="D1" s="463"/>
      <c r="E1" s="463"/>
      <c r="F1" s="463"/>
    </row>
    <row r="2" spans="1:7" s="195" customFormat="1" ht="20.25" customHeight="1">
      <c r="A2" s="463" t="s">
        <v>494</v>
      </c>
      <c r="B2" s="463"/>
      <c r="C2" s="463"/>
      <c r="D2" s="463"/>
      <c r="E2" s="463"/>
      <c r="F2" s="463"/>
    </row>
    <row r="3" spans="1:7" s="195" customFormat="1" ht="20.25" customHeight="1">
      <c r="A3" s="463" t="s">
        <v>478</v>
      </c>
      <c r="B3" s="463"/>
      <c r="C3" s="463"/>
      <c r="D3" s="463"/>
      <c r="E3" s="463"/>
      <c r="F3" s="463"/>
    </row>
    <row r="4" spans="1:7" s="195" customFormat="1" ht="20.25" customHeight="1">
      <c r="A4" s="474" t="s">
        <v>8</v>
      </c>
      <c r="B4" s="474" t="s">
        <v>9</v>
      </c>
      <c r="C4" s="472" t="s">
        <v>18</v>
      </c>
      <c r="D4" s="472" t="s">
        <v>22</v>
      </c>
      <c r="E4" s="196" t="s">
        <v>20</v>
      </c>
      <c r="F4" s="196" t="s">
        <v>21</v>
      </c>
    </row>
    <row r="5" spans="1:7" s="195" customFormat="1" ht="20.25" customHeight="1">
      <c r="A5" s="475"/>
      <c r="B5" s="475"/>
      <c r="C5" s="473"/>
      <c r="D5" s="473"/>
      <c r="E5" s="196" t="s">
        <v>12</v>
      </c>
      <c r="F5" s="196" t="s">
        <v>23</v>
      </c>
    </row>
    <row r="6" spans="1:7" s="195" customFormat="1" ht="20.25" customHeight="1">
      <c r="A6" s="197" t="s">
        <v>25</v>
      </c>
      <c r="B6" s="66">
        <v>410000</v>
      </c>
      <c r="C6" s="99"/>
      <c r="D6" s="99"/>
      <c r="E6" s="99"/>
      <c r="F6" s="99"/>
    </row>
    <row r="7" spans="1:7" s="195" customFormat="1" ht="20.25" customHeight="1">
      <c r="A7" s="140" t="s">
        <v>27</v>
      </c>
      <c r="B7" s="67">
        <v>411000</v>
      </c>
      <c r="C7" s="70"/>
      <c r="D7" s="70"/>
      <c r="E7" s="70"/>
      <c r="F7" s="70"/>
    </row>
    <row r="8" spans="1:7" s="195" customFormat="1" ht="20.25" customHeight="1">
      <c r="A8" s="51" t="s">
        <v>29</v>
      </c>
      <c r="B8" s="67">
        <v>411001</v>
      </c>
      <c r="C8" s="70">
        <v>26000</v>
      </c>
      <c r="D8" s="70">
        <v>72373</v>
      </c>
      <c r="E8" s="139" t="s">
        <v>20</v>
      </c>
      <c r="F8" s="70">
        <v>46373</v>
      </c>
      <c r="G8" s="198">
        <f>+D8-C8</f>
        <v>46373</v>
      </c>
    </row>
    <row r="9" spans="1:7" s="195" customFormat="1" ht="20.25" customHeight="1">
      <c r="A9" s="51" t="s">
        <v>31</v>
      </c>
      <c r="B9" s="67">
        <v>411002</v>
      </c>
      <c r="C9" s="70">
        <v>34000</v>
      </c>
      <c r="D9" s="70">
        <v>35019.699999999997</v>
      </c>
      <c r="E9" s="139" t="s">
        <v>20</v>
      </c>
      <c r="F9" s="70">
        <v>1019.7</v>
      </c>
      <c r="G9" s="198">
        <f t="shared" ref="G9:G21" si="0">+D9-C9</f>
        <v>1019.6999999999971</v>
      </c>
    </row>
    <row r="10" spans="1:7" s="195" customFormat="1" ht="20.25" customHeight="1">
      <c r="A10" s="51" t="s">
        <v>33</v>
      </c>
      <c r="B10" s="67">
        <v>411003</v>
      </c>
      <c r="C10" s="70">
        <v>26000</v>
      </c>
      <c r="D10" s="70">
        <v>30736</v>
      </c>
      <c r="E10" s="139" t="s">
        <v>20</v>
      </c>
      <c r="F10" s="70">
        <v>4736</v>
      </c>
      <c r="G10" s="198">
        <f t="shared" si="0"/>
        <v>4736</v>
      </c>
    </row>
    <row r="11" spans="1:7" s="195" customFormat="1" ht="20.25" customHeight="1" thickBot="1">
      <c r="A11" s="199" t="s">
        <v>3</v>
      </c>
      <c r="B11" s="51"/>
      <c r="C11" s="45">
        <f>SUM(C8:C10)</f>
        <v>86000</v>
      </c>
      <c r="D11" s="45">
        <f>SUM(D8:D10)</f>
        <v>138128.70000000001</v>
      </c>
      <c r="E11" s="200" t="s">
        <v>20</v>
      </c>
      <c r="F11" s="45">
        <f>+D11-C11</f>
        <v>52128.700000000012</v>
      </c>
      <c r="G11" s="198">
        <f t="shared" si="0"/>
        <v>52128.700000000012</v>
      </c>
    </row>
    <row r="12" spans="1:7" s="195" customFormat="1" ht="20.25" customHeight="1" thickTop="1">
      <c r="A12" s="140" t="s">
        <v>36</v>
      </c>
      <c r="B12" s="67">
        <v>412000</v>
      </c>
      <c r="C12" s="68"/>
      <c r="D12" s="70"/>
      <c r="E12" s="139"/>
      <c r="F12" s="70"/>
      <c r="G12" s="198">
        <f t="shared" si="0"/>
        <v>0</v>
      </c>
    </row>
    <row r="13" spans="1:7" s="195" customFormat="1" ht="20.25" customHeight="1">
      <c r="A13" s="51" t="s">
        <v>316</v>
      </c>
      <c r="B13" s="67">
        <v>412101</v>
      </c>
      <c r="C13" s="70">
        <v>500</v>
      </c>
      <c r="D13" s="70">
        <v>0</v>
      </c>
      <c r="E13" s="139" t="s">
        <v>329</v>
      </c>
      <c r="F13" s="70">
        <v>500</v>
      </c>
      <c r="G13" s="198">
        <f t="shared" si="0"/>
        <v>-500</v>
      </c>
    </row>
    <row r="14" spans="1:7" s="195" customFormat="1" ht="20.25" customHeight="1">
      <c r="A14" s="51" t="s">
        <v>317</v>
      </c>
      <c r="B14" s="67">
        <v>412103</v>
      </c>
      <c r="C14" s="70">
        <v>500</v>
      </c>
      <c r="D14" s="70">
        <v>931.2</v>
      </c>
      <c r="E14" s="139" t="s">
        <v>313</v>
      </c>
      <c r="F14" s="70">
        <v>431.2</v>
      </c>
      <c r="G14" s="198">
        <f t="shared" si="0"/>
        <v>431.20000000000005</v>
      </c>
    </row>
    <row r="15" spans="1:7" s="195" customFormat="1" ht="20.25" customHeight="1">
      <c r="A15" s="51" t="s">
        <v>318</v>
      </c>
      <c r="B15" s="67">
        <v>412104</v>
      </c>
      <c r="C15" s="70">
        <v>500</v>
      </c>
      <c r="D15" s="70">
        <v>0</v>
      </c>
      <c r="E15" s="139" t="s">
        <v>329</v>
      </c>
      <c r="F15" s="70">
        <v>500</v>
      </c>
      <c r="G15" s="198">
        <f t="shared" si="0"/>
        <v>-500</v>
      </c>
    </row>
    <row r="16" spans="1:7" s="195" customFormat="1" ht="20.25" customHeight="1">
      <c r="A16" s="51" t="s">
        <v>319</v>
      </c>
      <c r="B16" s="67">
        <v>412106</v>
      </c>
      <c r="C16" s="70">
        <v>2000</v>
      </c>
      <c r="D16" s="70">
        <v>1006</v>
      </c>
      <c r="E16" s="139" t="s">
        <v>12</v>
      </c>
      <c r="F16" s="70">
        <v>994</v>
      </c>
      <c r="G16" s="198">
        <f t="shared" si="0"/>
        <v>-994</v>
      </c>
    </row>
    <row r="17" spans="1:7" s="195" customFormat="1" ht="20.25" customHeight="1">
      <c r="A17" s="51" t="s">
        <v>501</v>
      </c>
      <c r="B17" s="67">
        <v>412303</v>
      </c>
      <c r="C17" s="70">
        <v>2000</v>
      </c>
      <c r="D17" s="70">
        <v>4500</v>
      </c>
      <c r="E17" s="139" t="s">
        <v>313</v>
      </c>
      <c r="F17" s="70">
        <v>2500</v>
      </c>
      <c r="G17" s="198">
        <f t="shared" si="0"/>
        <v>2500</v>
      </c>
    </row>
    <row r="18" spans="1:7" s="195" customFormat="1" ht="20.25" customHeight="1">
      <c r="A18" s="51" t="s">
        <v>495</v>
      </c>
      <c r="B18" s="67">
        <v>412108</v>
      </c>
      <c r="C18" s="70">
        <v>2500</v>
      </c>
      <c r="D18" s="70">
        <v>2500</v>
      </c>
      <c r="E18" s="139" t="s">
        <v>12</v>
      </c>
      <c r="F18" s="70">
        <v>0</v>
      </c>
      <c r="G18" s="198">
        <f t="shared" si="0"/>
        <v>0</v>
      </c>
    </row>
    <row r="19" spans="1:7" s="195" customFormat="1" ht="20.25" customHeight="1">
      <c r="A19" s="51" t="s">
        <v>496</v>
      </c>
      <c r="B19" s="67">
        <v>412109</v>
      </c>
      <c r="C19" s="70">
        <v>2000</v>
      </c>
      <c r="D19" s="70">
        <v>6400</v>
      </c>
      <c r="E19" s="139" t="s">
        <v>313</v>
      </c>
      <c r="F19" s="70">
        <v>4400</v>
      </c>
      <c r="G19" s="198">
        <f t="shared" si="0"/>
        <v>4400</v>
      </c>
    </row>
    <row r="20" spans="1:7" s="195" customFormat="1" ht="20.25" customHeight="1">
      <c r="A20" s="51" t="s">
        <v>497</v>
      </c>
      <c r="B20" s="67">
        <v>412199</v>
      </c>
      <c r="C20" s="70">
        <v>500</v>
      </c>
      <c r="D20" s="70">
        <v>300</v>
      </c>
      <c r="E20" s="139" t="s">
        <v>329</v>
      </c>
      <c r="F20" s="70">
        <v>200</v>
      </c>
      <c r="G20" s="198">
        <f t="shared" si="0"/>
        <v>-200</v>
      </c>
    </row>
    <row r="21" spans="1:7" s="195" customFormat="1" ht="20.25" customHeight="1">
      <c r="A21" s="51" t="s">
        <v>498</v>
      </c>
      <c r="B21" s="67">
        <v>412202</v>
      </c>
      <c r="C21" s="70">
        <v>500</v>
      </c>
      <c r="D21" s="70">
        <v>0</v>
      </c>
      <c r="E21" s="139" t="s">
        <v>329</v>
      </c>
      <c r="F21" s="70">
        <v>500</v>
      </c>
      <c r="G21" s="198">
        <f t="shared" si="0"/>
        <v>-500</v>
      </c>
    </row>
    <row r="22" spans="1:7" s="203" customFormat="1" ht="20.25" customHeight="1">
      <c r="A22" s="52"/>
      <c r="B22" s="104"/>
      <c r="C22" s="76"/>
      <c r="D22" s="76"/>
      <c r="E22" s="201"/>
      <c r="F22" s="76"/>
      <c r="G22" s="202"/>
    </row>
    <row r="23" spans="1:7" s="203" customFormat="1" ht="20.25" customHeight="1">
      <c r="A23" s="52"/>
      <c r="B23" s="104"/>
      <c r="C23" s="76"/>
      <c r="D23" s="76"/>
      <c r="E23" s="201"/>
      <c r="F23" s="76"/>
      <c r="G23" s="202"/>
    </row>
    <row r="24" spans="1:7" s="203" customFormat="1" ht="20.25" customHeight="1">
      <c r="A24" s="52"/>
      <c r="B24" s="104" t="s">
        <v>333</v>
      </c>
      <c r="C24" s="76"/>
      <c r="D24" s="76"/>
      <c r="E24" s="204"/>
      <c r="F24" s="167"/>
      <c r="G24" s="202"/>
    </row>
    <row r="25" spans="1:7" s="195" customFormat="1" ht="20.25" customHeight="1">
      <c r="A25" s="474" t="s">
        <v>8</v>
      </c>
      <c r="B25" s="474" t="s">
        <v>9</v>
      </c>
      <c r="C25" s="472" t="s">
        <v>18</v>
      </c>
      <c r="D25" s="472" t="s">
        <v>22</v>
      </c>
      <c r="E25" s="205" t="s">
        <v>20</v>
      </c>
      <c r="F25" s="205" t="s">
        <v>21</v>
      </c>
    </row>
    <row r="26" spans="1:7" s="195" customFormat="1" ht="20.25" customHeight="1">
      <c r="A26" s="475"/>
      <c r="B26" s="475"/>
      <c r="C26" s="473"/>
      <c r="D26" s="473"/>
      <c r="E26" s="196" t="s">
        <v>12</v>
      </c>
      <c r="F26" s="196" t="s">
        <v>23</v>
      </c>
    </row>
    <row r="27" spans="1:7" s="195" customFormat="1" ht="20.25" customHeight="1">
      <c r="A27" s="51" t="s">
        <v>499</v>
      </c>
      <c r="B27" s="67">
        <v>412210</v>
      </c>
      <c r="C27" s="70">
        <v>50000</v>
      </c>
      <c r="D27" s="70">
        <v>128931</v>
      </c>
      <c r="E27" s="139" t="s">
        <v>20</v>
      </c>
      <c r="F27" s="70">
        <v>78931</v>
      </c>
      <c r="G27" s="198">
        <f t="shared" ref="G27:G44" si="1">+D27-C27</f>
        <v>78931</v>
      </c>
    </row>
    <row r="28" spans="1:7" s="195" customFormat="1" ht="20.25" customHeight="1">
      <c r="A28" s="51" t="s">
        <v>500</v>
      </c>
      <c r="B28" s="67">
        <v>412299</v>
      </c>
      <c r="C28" s="70">
        <v>500</v>
      </c>
      <c r="D28" s="70">
        <v>0</v>
      </c>
      <c r="E28" s="139" t="s">
        <v>12</v>
      </c>
      <c r="F28" s="70">
        <v>500</v>
      </c>
      <c r="G28" s="198">
        <f t="shared" si="1"/>
        <v>-500</v>
      </c>
    </row>
    <row r="29" spans="1:7" s="195" customFormat="1" ht="20.25" customHeight="1">
      <c r="A29" s="51" t="s">
        <v>320</v>
      </c>
      <c r="B29" s="67">
        <v>412307</v>
      </c>
      <c r="C29" s="70">
        <v>500</v>
      </c>
      <c r="D29" s="70">
        <v>300</v>
      </c>
      <c r="E29" s="139" t="s">
        <v>12</v>
      </c>
      <c r="F29" s="70">
        <v>200</v>
      </c>
      <c r="G29" s="198">
        <f t="shared" si="1"/>
        <v>-200</v>
      </c>
    </row>
    <row r="30" spans="1:7" s="195" customFormat="1" ht="20.25" customHeight="1">
      <c r="A30" s="51" t="s">
        <v>321</v>
      </c>
      <c r="B30" s="67">
        <v>412399</v>
      </c>
      <c r="C30" s="70">
        <v>500</v>
      </c>
      <c r="D30" s="70">
        <v>1800</v>
      </c>
      <c r="E30" s="139" t="s">
        <v>313</v>
      </c>
      <c r="F30" s="70">
        <v>1300</v>
      </c>
      <c r="G30" s="198">
        <f t="shared" si="1"/>
        <v>1300</v>
      </c>
    </row>
    <row r="31" spans="1:7" s="195" customFormat="1" ht="20.25" customHeight="1" thickBot="1">
      <c r="A31" s="199" t="s">
        <v>3</v>
      </c>
      <c r="B31" s="51"/>
      <c r="C31" s="45">
        <f>SUM(C13:C30)</f>
        <v>62500</v>
      </c>
      <c r="D31" s="45">
        <f>SUM(D13:D30)</f>
        <v>146668.20000000001</v>
      </c>
      <c r="E31" s="200" t="s">
        <v>20</v>
      </c>
      <c r="F31" s="45">
        <f>+D31-C31</f>
        <v>84168.200000000012</v>
      </c>
      <c r="G31" s="198">
        <f t="shared" si="1"/>
        <v>84168.200000000012</v>
      </c>
    </row>
    <row r="32" spans="1:7" s="195" customFormat="1" ht="20.25" customHeight="1" thickTop="1">
      <c r="A32" s="140" t="s">
        <v>47</v>
      </c>
      <c r="B32" s="67">
        <v>413000</v>
      </c>
      <c r="C32" s="68"/>
      <c r="D32" s="70"/>
      <c r="E32" s="70"/>
      <c r="F32" s="70"/>
      <c r="G32" s="198">
        <f t="shared" si="1"/>
        <v>0</v>
      </c>
    </row>
    <row r="33" spans="1:7" s="195" customFormat="1" ht="20.25" customHeight="1">
      <c r="A33" s="51" t="s">
        <v>322</v>
      </c>
      <c r="B33" s="67">
        <v>413002</v>
      </c>
      <c r="C33" s="70">
        <v>6000</v>
      </c>
      <c r="D33" s="70">
        <v>1000</v>
      </c>
      <c r="E33" s="139" t="s">
        <v>12</v>
      </c>
      <c r="F33" s="70">
        <v>5000</v>
      </c>
      <c r="G33" s="198">
        <f t="shared" si="1"/>
        <v>-5000</v>
      </c>
    </row>
    <row r="34" spans="1:7" s="195" customFormat="1" ht="20.25" customHeight="1">
      <c r="A34" s="51" t="s">
        <v>323</v>
      </c>
      <c r="B34" s="67">
        <v>413003</v>
      </c>
      <c r="C34" s="70">
        <v>125000</v>
      </c>
      <c r="D34" s="70">
        <v>126153.01</v>
      </c>
      <c r="E34" s="194" t="s">
        <v>20</v>
      </c>
      <c r="F34" s="194">
        <v>1153.01</v>
      </c>
      <c r="G34" s="198">
        <f t="shared" si="1"/>
        <v>1153.0099999999948</v>
      </c>
    </row>
    <row r="35" spans="1:7" s="195" customFormat="1" ht="20.25" customHeight="1" thickBot="1">
      <c r="A35" s="199" t="s">
        <v>3</v>
      </c>
      <c r="B35" s="51"/>
      <c r="C35" s="45">
        <f>SUM(C33:C34)</f>
        <v>131000</v>
      </c>
      <c r="D35" s="45">
        <f>SUM(D33:D34)</f>
        <v>127153.01</v>
      </c>
      <c r="E35" s="206" t="s">
        <v>12</v>
      </c>
      <c r="F35" s="207">
        <v>3846.99</v>
      </c>
      <c r="G35" s="198">
        <f t="shared" si="1"/>
        <v>-3846.9900000000052</v>
      </c>
    </row>
    <row r="36" spans="1:7" s="195" customFormat="1" ht="20.25" customHeight="1" thickTop="1">
      <c r="A36" s="140" t="s">
        <v>52</v>
      </c>
      <c r="B36" s="67">
        <v>415000</v>
      </c>
      <c r="C36" s="68"/>
      <c r="D36" s="70"/>
      <c r="E36" s="194"/>
      <c r="F36" s="194"/>
      <c r="G36" s="198">
        <f t="shared" si="1"/>
        <v>0</v>
      </c>
    </row>
    <row r="37" spans="1:7" s="195" customFormat="1" ht="20.25" customHeight="1">
      <c r="A37" s="51" t="s">
        <v>54</v>
      </c>
      <c r="B37" s="67">
        <v>415004</v>
      </c>
      <c r="C37" s="70">
        <v>185000</v>
      </c>
      <c r="D37" s="70">
        <v>0</v>
      </c>
      <c r="E37" s="194" t="s">
        <v>329</v>
      </c>
      <c r="F37" s="194">
        <v>185000</v>
      </c>
      <c r="G37" s="198">
        <f t="shared" si="1"/>
        <v>-185000</v>
      </c>
    </row>
    <row r="38" spans="1:7" s="195" customFormat="1" ht="20.25" customHeight="1">
      <c r="A38" s="51" t="s">
        <v>56</v>
      </c>
      <c r="B38" s="67">
        <v>415999</v>
      </c>
      <c r="C38" s="70">
        <v>10000</v>
      </c>
      <c r="D38" s="70">
        <v>16210</v>
      </c>
      <c r="E38" s="194" t="s">
        <v>313</v>
      </c>
      <c r="F38" s="194">
        <v>6210</v>
      </c>
      <c r="G38" s="198">
        <f t="shared" si="1"/>
        <v>6210</v>
      </c>
    </row>
    <row r="39" spans="1:7" s="195" customFormat="1" ht="20.25" customHeight="1">
      <c r="A39" s="199" t="s">
        <v>3</v>
      </c>
      <c r="B39" s="51"/>
      <c r="C39" s="103">
        <f>SUM(C37:C38)</f>
        <v>195000</v>
      </c>
      <c r="D39" s="103">
        <f>SUM(D37:D38)</f>
        <v>16210</v>
      </c>
      <c r="E39" s="184" t="s">
        <v>329</v>
      </c>
      <c r="F39" s="208">
        <v>178790</v>
      </c>
      <c r="G39" s="198">
        <f t="shared" si="1"/>
        <v>-178790</v>
      </c>
    </row>
    <row r="40" spans="1:7" s="195" customFormat="1" ht="20.25" customHeight="1">
      <c r="A40" s="209" t="s">
        <v>59</v>
      </c>
      <c r="B40" s="67">
        <v>420000</v>
      </c>
      <c r="C40" s="68"/>
      <c r="D40" s="70"/>
      <c r="E40" s="194"/>
      <c r="F40" s="194"/>
      <c r="G40" s="198">
        <f t="shared" si="1"/>
        <v>0</v>
      </c>
    </row>
    <row r="41" spans="1:7" s="195" customFormat="1" ht="20.25" customHeight="1">
      <c r="A41" s="140" t="s">
        <v>60</v>
      </c>
      <c r="B41" s="67">
        <v>421000</v>
      </c>
      <c r="C41" s="70"/>
      <c r="D41" s="70"/>
      <c r="E41" s="194"/>
      <c r="F41" s="194"/>
      <c r="G41" s="198">
        <f t="shared" si="1"/>
        <v>0</v>
      </c>
    </row>
    <row r="42" spans="1:7" s="195" customFormat="1" ht="20.25" customHeight="1">
      <c r="A42" s="51" t="s">
        <v>62</v>
      </c>
      <c r="B42" s="67">
        <v>421001</v>
      </c>
      <c r="C42" s="70">
        <v>100000</v>
      </c>
      <c r="D42" s="70">
        <v>377105.88</v>
      </c>
      <c r="E42" s="194" t="s">
        <v>20</v>
      </c>
      <c r="F42" s="194">
        <v>277105.88</v>
      </c>
      <c r="G42" s="198">
        <f t="shared" si="1"/>
        <v>277105.88</v>
      </c>
    </row>
    <row r="43" spans="1:7" s="195" customFormat="1" ht="20.25" customHeight="1">
      <c r="A43" s="51" t="s">
        <v>64</v>
      </c>
      <c r="B43" s="67">
        <v>421002</v>
      </c>
      <c r="C43" s="70">
        <v>9000000</v>
      </c>
      <c r="D43" s="70">
        <v>9295315.5299999993</v>
      </c>
      <c r="E43" s="194" t="s">
        <v>20</v>
      </c>
      <c r="F43" s="194">
        <v>295315.53000000003</v>
      </c>
      <c r="G43" s="198">
        <f t="shared" si="1"/>
        <v>295315.52999999933</v>
      </c>
    </row>
    <row r="44" spans="1:7" s="195" customFormat="1" ht="20.25" customHeight="1">
      <c r="A44" s="51" t="s">
        <v>67</v>
      </c>
      <c r="B44" s="67">
        <v>421004</v>
      </c>
      <c r="C44" s="70">
        <v>1500000</v>
      </c>
      <c r="D44" s="70">
        <v>1482664.08</v>
      </c>
      <c r="E44" s="194" t="s">
        <v>329</v>
      </c>
      <c r="F44" s="194">
        <v>17335.919999999998</v>
      </c>
      <c r="G44" s="198">
        <f t="shared" si="1"/>
        <v>-17335.919999999925</v>
      </c>
    </row>
    <row r="45" spans="1:7" s="203" customFormat="1" ht="20.25" customHeight="1">
      <c r="A45" s="52"/>
      <c r="B45" s="104"/>
      <c r="C45" s="76"/>
      <c r="D45" s="76"/>
      <c r="E45" s="210"/>
      <c r="F45" s="210"/>
      <c r="G45" s="202"/>
    </row>
    <row r="46" spans="1:7" s="203" customFormat="1" ht="20.25" customHeight="1">
      <c r="A46" s="52"/>
      <c r="B46" s="104"/>
      <c r="C46" s="76"/>
      <c r="D46" s="76"/>
      <c r="E46" s="210"/>
      <c r="F46" s="210"/>
      <c r="G46" s="202"/>
    </row>
    <row r="47" spans="1:7" s="203" customFormat="1" ht="20.25" customHeight="1">
      <c r="A47" s="52"/>
      <c r="B47" s="104" t="s">
        <v>334</v>
      </c>
      <c r="C47" s="76"/>
      <c r="D47" s="76"/>
      <c r="E47" s="211"/>
      <c r="F47" s="211"/>
      <c r="G47" s="202"/>
    </row>
    <row r="48" spans="1:7" s="195" customFormat="1" ht="20.25" customHeight="1">
      <c r="A48" s="474" t="s">
        <v>8</v>
      </c>
      <c r="B48" s="474" t="s">
        <v>9</v>
      </c>
      <c r="C48" s="472" t="s">
        <v>18</v>
      </c>
      <c r="D48" s="472" t="s">
        <v>22</v>
      </c>
      <c r="E48" s="205" t="s">
        <v>20</v>
      </c>
      <c r="F48" s="205" t="s">
        <v>21</v>
      </c>
    </row>
    <row r="49" spans="1:7" s="195" customFormat="1" ht="20.25" customHeight="1">
      <c r="A49" s="475"/>
      <c r="B49" s="475"/>
      <c r="C49" s="473"/>
      <c r="D49" s="473"/>
      <c r="E49" s="196" t="s">
        <v>12</v>
      </c>
      <c r="F49" s="196" t="s">
        <v>23</v>
      </c>
    </row>
    <row r="50" spans="1:7" s="195" customFormat="1" ht="20.25" customHeight="1">
      <c r="A50" s="51" t="s">
        <v>69</v>
      </c>
      <c r="B50" s="67">
        <v>421005</v>
      </c>
      <c r="C50" s="70">
        <v>95000</v>
      </c>
      <c r="D50" s="70">
        <v>88738.89</v>
      </c>
      <c r="E50" s="194" t="s">
        <v>329</v>
      </c>
      <c r="F50" s="70">
        <v>6261.11</v>
      </c>
      <c r="G50" s="198">
        <f t="shared" ref="G50:G59" si="2">+D50-C50</f>
        <v>-6261.1100000000006</v>
      </c>
    </row>
    <row r="51" spans="1:7" s="195" customFormat="1" ht="20.25" customHeight="1">
      <c r="A51" s="51" t="s">
        <v>70</v>
      </c>
      <c r="B51" s="67">
        <v>421006</v>
      </c>
      <c r="C51" s="70">
        <v>660000</v>
      </c>
      <c r="D51" s="70">
        <v>683588.61</v>
      </c>
      <c r="E51" s="194" t="s">
        <v>20</v>
      </c>
      <c r="F51" s="70">
        <v>23588.81</v>
      </c>
      <c r="G51" s="198">
        <f t="shared" si="2"/>
        <v>23588.609999999986</v>
      </c>
    </row>
    <row r="52" spans="1:7" s="195" customFormat="1" ht="20.25" customHeight="1">
      <c r="A52" s="51" t="s">
        <v>71</v>
      </c>
      <c r="B52" s="67">
        <v>421007</v>
      </c>
      <c r="C52" s="70">
        <v>920000</v>
      </c>
      <c r="D52" s="70">
        <v>1470404.7</v>
      </c>
      <c r="E52" s="194" t="s">
        <v>20</v>
      </c>
      <c r="F52" s="193">
        <v>550404.69999999995</v>
      </c>
      <c r="G52" s="198">
        <f t="shared" si="2"/>
        <v>550404.69999999995</v>
      </c>
    </row>
    <row r="53" spans="1:7" s="195" customFormat="1" ht="20.25" customHeight="1">
      <c r="A53" s="51" t="s">
        <v>324</v>
      </c>
      <c r="B53" s="67">
        <v>421008</v>
      </c>
      <c r="C53" s="70">
        <v>500</v>
      </c>
      <c r="D53" s="70">
        <v>0</v>
      </c>
      <c r="E53" s="139" t="s">
        <v>12</v>
      </c>
      <c r="F53" s="193">
        <v>500</v>
      </c>
      <c r="G53" s="198">
        <f t="shared" si="2"/>
        <v>-500</v>
      </c>
    </row>
    <row r="54" spans="1:7" s="195" customFormat="1" ht="20.25" customHeight="1">
      <c r="A54" s="51" t="s">
        <v>325</v>
      </c>
      <c r="B54" s="67">
        <v>421011</v>
      </c>
      <c r="C54" s="70">
        <v>500</v>
      </c>
      <c r="D54" s="70">
        <v>0</v>
      </c>
      <c r="E54" s="194" t="s">
        <v>329</v>
      </c>
      <c r="F54" s="193">
        <v>500</v>
      </c>
      <c r="G54" s="198">
        <f t="shared" si="2"/>
        <v>-500</v>
      </c>
    </row>
    <row r="55" spans="1:7" s="195" customFormat="1" ht="20.25" customHeight="1">
      <c r="A55" s="51" t="s">
        <v>326</v>
      </c>
      <c r="B55" s="67">
        <v>421012</v>
      </c>
      <c r="C55" s="70">
        <v>44000</v>
      </c>
      <c r="D55" s="70">
        <v>37625.93</v>
      </c>
      <c r="E55" s="139" t="s">
        <v>329</v>
      </c>
      <c r="F55" s="70">
        <v>6374.07</v>
      </c>
      <c r="G55" s="198">
        <f t="shared" si="2"/>
        <v>-6374.07</v>
      </c>
    </row>
    <row r="56" spans="1:7" s="195" customFormat="1" ht="20.25" customHeight="1">
      <c r="A56" s="51" t="s">
        <v>327</v>
      </c>
      <c r="B56" s="67">
        <v>421013</v>
      </c>
      <c r="C56" s="70">
        <v>55500</v>
      </c>
      <c r="D56" s="70">
        <v>23340.14</v>
      </c>
      <c r="E56" s="139" t="s">
        <v>12</v>
      </c>
      <c r="F56" s="70">
        <v>32159.86</v>
      </c>
      <c r="G56" s="198">
        <f t="shared" si="2"/>
        <v>-32159.86</v>
      </c>
    </row>
    <row r="57" spans="1:7" s="195" customFormat="1" ht="20.25" customHeight="1">
      <c r="A57" s="51" t="s">
        <v>328</v>
      </c>
      <c r="B57" s="67">
        <v>421015</v>
      </c>
      <c r="C57" s="70">
        <v>650000</v>
      </c>
      <c r="D57" s="70">
        <v>279993</v>
      </c>
      <c r="E57" s="212" t="s">
        <v>12</v>
      </c>
      <c r="F57" s="70">
        <v>370007</v>
      </c>
      <c r="G57" s="198">
        <f t="shared" si="2"/>
        <v>-370007</v>
      </c>
    </row>
    <row r="58" spans="1:7" s="195" customFormat="1" ht="21.75" customHeight="1">
      <c r="A58" s="199" t="s">
        <v>3</v>
      </c>
      <c r="B58" s="51"/>
      <c r="C58" s="262">
        <f>SUM(C42:C57)</f>
        <v>13025500</v>
      </c>
      <c r="D58" s="262">
        <f>SUM(D42:D57)</f>
        <v>13738776.76</v>
      </c>
      <c r="E58" s="260" t="s">
        <v>313</v>
      </c>
      <c r="F58" s="261">
        <f>+D58-C58</f>
        <v>713276.75999999978</v>
      </c>
      <c r="G58" s="198">
        <f t="shared" si="2"/>
        <v>713276.75999999978</v>
      </c>
    </row>
    <row r="59" spans="1:7" s="195" customFormat="1" ht="26.25" customHeight="1" thickBot="1">
      <c r="A59" s="221" t="s">
        <v>490</v>
      </c>
      <c r="B59" s="71"/>
      <c r="C59" s="45">
        <f>+C11+C31+C35+C39+C58</f>
        <v>13500000</v>
      </c>
      <c r="D59" s="45">
        <f t="shared" ref="D59" si="3">+D58+D39+D35+D31+D11</f>
        <v>14166936.669999998</v>
      </c>
      <c r="E59" s="200" t="s">
        <v>313</v>
      </c>
      <c r="F59" s="45">
        <v>666936.67000000004</v>
      </c>
      <c r="G59" s="198">
        <f t="shared" si="2"/>
        <v>666936.66999999806</v>
      </c>
    </row>
    <row r="60" spans="1:7" s="195" customFormat="1" ht="21.75" thickTop="1">
      <c r="A60" s="140" t="s">
        <v>73</v>
      </c>
      <c r="B60" s="67">
        <v>430000</v>
      </c>
      <c r="C60" s="51"/>
      <c r="D60" s="51"/>
      <c r="E60" s="67"/>
      <c r="F60" s="67"/>
    </row>
    <row r="61" spans="1:7" s="195" customFormat="1" ht="21">
      <c r="A61" s="140" t="s">
        <v>74</v>
      </c>
      <c r="B61" s="67">
        <v>431000</v>
      </c>
      <c r="C61" s="51"/>
      <c r="D61" s="51"/>
      <c r="E61" s="139" t="s">
        <v>12</v>
      </c>
      <c r="F61" s="193">
        <v>0</v>
      </c>
    </row>
    <row r="62" spans="1:7" s="195" customFormat="1" ht="21">
      <c r="A62" s="51" t="s">
        <v>75</v>
      </c>
      <c r="B62" s="67">
        <v>431001</v>
      </c>
      <c r="C62" s="51"/>
      <c r="D62" s="51"/>
      <c r="E62" s="139" t="s">
        <v>12</v>
      </c>
      <c r="F62" s="213">
        <v>0</v>
      </c>
    </row>
    <row r="63" spans="1:7" s="195" customFormat="1" ht="21">
      <c r="A63" s="51" t="s">
        <v>76</v>
      </c>
      <c r="B63" s="67">
        <v>431002</v>
      </c>
      <c r="C63" s="70">
        <v>5000000</v>
      </c>
      <c r="D63" s="70">
        <v>4639217</v>
      </c>
      <c r="E63" s="139" t="s">
        <v>12</v>
      </c>
      <c r="F63" s="139">
        <v>360783</v>
      </c>
      <c r="G63" s="198">
        <f t="shared" ref="G63:G66" si="4">+D63-C63</f>
        <v>-360783</v>
      </c>
    </row>
    <row r="64" spans="1:7" s="195" customFormat="1" ht="21">
      <c r="A64" s="51" t="s">
        <v>77</v>
      </c>
      <c r="B64" s="51"/>
      <c r="C64" s="70"/>
      <c r="D64" s="70"/>
      <c r="E64" s="139"/>
      <c r="F64" s="193"/>
      <c r="G64" s="198">
        <f t="shared" si="4"/>
        <v>0</v>
      </c>
    </row>
    <row r="65" spans="1:8" s="195" customFormat="1" ht="24" customHeight="1" thickBot="1">
      <c r="A65" s="199" t="s">
        <v>3</v>
      </c>
      <c r="B65" s="51"/>
      <c r="C65" s="45">
        <f>SUM(C63:C64)</f>
        <v>5000000</v>
      </c>
      <c r="D65" s="45">
        <f>SUM(D63:D64)</f>
        <v>4639217</v>
      </c>
      <c r="E65" s="200" t="s">
        <v>12</v>
      </c>
      <c r="F65" s="182">
        <v>360783</v>
      </c>
      <c r="G65" s="198">
        <f t="shared" si="4"/>
        <v>-360783</v>
      </c>
    </row>
    <row r="66" spans="1:8" s="195" customFormat="1" ht="20.25" customHeight="1" thickTop="1" thickBot="1">
      <c r="A66" s="221" t="s">
        <v>491</v>
      </c>
      <c r="B66" s="71"/>
      <c r="C66" s="45">
        <f>+C59+C65</f>
        <v>18500000</v>
      </c>
      <c r="D66" s="45">
        <f>+D59+D65</f>
        <v>18806153.669999998</v>
      </c>
      <c r="E66" s="200" t="s">
        <v>20</v>
      </c>
      <c r="F66" s="45">
        <f>+F59+G63</f>
        <v>306153.67000000004</v>
      </c>
      <c r="G66" s="198">
        <f t="shared" si="4"/>
        <v>306153.66999999806</v>
      </c>
      <c r="H66" s="198"/>
    </row>
    <row r="67" spans="1:8" s="203" customFormat="1" ht="21.75" thickTop="1">
      <c r="A67" s="214"/>
      <c r="B67" s="52"/>
      <c r="C67" s="102"/>
      <c r="D67" s="102"/>
      <c r="E67" s="215"/>
      <c r="F67" s="216"/>
    </row>
    <row r="68" spans="1:8" s="203" customFormat="1" ht="21">
      <c r="A68" s="214"/>
      <c r="B68" s="52"/>
      <c r="C68" s="102"/>
      <c r="D68" s="102"/>
      <c r="E68" s="215"/>
      <c r="F68" s="216"/>
    </row>
    <row r="69" spans="1:8" s="203" customFormat="1" ht="21">
      <c r="A69" s="214"/>
      <c r="B69" s="52"/>
      <c r="C69" s="102"/>
      <c r="D69" s="102"/>
      <c r="E69" s="215"/>
      <c r="F69" s="216"/>
    </row>
    <row r="70" spans="1:8" s="203" customFormat="1" ht="21">
      <c r="A70" s="214"/>
      <c r="B70" s="104" t="s">
        <v>335</v>
      </c>
      <c r="C70" s="102"/>
      <c r="D70" s="102"/>
      <c r="E70" s="217"/>
      <c r="F70" s="218"/>
    </row>
    <row r="71" spans="1:8" s="195" customFormat="1" ht="20.25" customHeight="1">
      <c r="A71" s="474" t="s">
        <v>8</v>
      </c>
      <c r="B71" s="474" t="s">
        <v>9</v>
      </c>
      <c r="C71" s="472" t="s">
        <v>18</v>
      </c>
      <c r="D71" s="472" t="s">
        <v>22</v>
      </c>
      <c r="E71" s="205" t="s">
        <v>20</v>
      </c>
      <c r="F71" s="205" t="s">
        <v>21</v>
      </c>
    </row>
    <row r="72" spans="1:8" s="195" customFormat="1" ht="20.25" customHeight="1">
      <c r="A72" s="475"/>
      <c r="B72" s="475"/>
      <c r="C72" s="473"/>
      <c r="D72" s="473"/>
      <c r="E72" s="196" t="s">
        <v>12</v>
      </c>
      <c r="F72" s="196" t="s">
        <v>23</v>
      </c>
    </row>
    <row r="73" spans="1:8" s="195" customFormat="1" ht="21">
      <c r="A73" s="140" t="s">
        <v>78</v>
      </c>
      <c r="B73" s="67">
        <v>440000</v>
      </c>
      <c r="C73" s="51"/>
      <c r="D73" s="51"/>
      <c r="E73" s="67"/>
      <c r="F73" s="219"/>
    </row>
    <row r="74" spans="1:8" s="195" customFormat="1" ht="21">
      <c r="A74" s="140" t="s">
        <v>79</v>
      </c>
      <c r="B74" s="67">
        <v>441000</v>
      </c>
      <c r="C74" s="51"/>
      <c r="D74" s="51"/>
      <c r="E74" s="67"/>
      <c r="F74" s="219"/>
    </row>
    <row r="75" spans="1:8" s="195" customFormat="1" ht="21">
      <c r="A75" s="51" t="s">
        <v>80</v>
      </c>
      <c r="B75" s="67">
        <v>441001</v>
      </c>
      <c r="C75" s="70">
        <v>0</v>
      </c>
      <c r="D75" s="70">
        <v>5231080</v>
      </c>
      <c r="E75" s="220" t="s">
        <v>20</v>
      </c>
      <c r="F75" s="70">
        <v>5231080</v>
      </c>
      <c r="G75" s="198">
        <f t="shared" ref="G75:G79" si="5">+D75-C75</f>
        <v>5231080</v>
      </c>
    </row>
    <row r="76" spans="1:8" s="195" customFormat="1" ht="21">
      <c r="A76" s="51" t="s">
        <v>81</v>
      </c>
      <c r="B76" s="67"/>
      <c r="C76" s="51"/>
      <c r="D76" s="51"/>
      <c r="E76" s="139"/>
      <c r="F76" s="193"/>
      <c r="G76" s="198">
        <f t="shared" si="5"/>
        <v>0</v>
      </c>
    </row>
    <row r="77" spans="1:8" s="195" customFormat="1" ht="21">
      <c r="A77" s="51" t="s">
        <v>82</v>
      </c>
      <c r="B77" s="67">
        <v>441002</v>
      </c>
      <c r="C77" s="51"/>
      <c r="D77" s="51"/>
      <c r="E77" s="139" t="s">
        <v>12</v>
      </c>
      <c r="F77" s="193">
        <v>0</v>
      </c>
      <c r="G77" s="198">
        <f t="shared" si="5"/>
        <v>0</v>
      </c>
    </row>
    <row r="78" spans="1:8" s="195" customFormat="1" ht="21">
      <c r="A78" s="199" t="s">
        <v>3</v>
      </c>
      <c r="B78" s="140"/>
      <c r="C78" s="263">
        <f>SUM(C75:C77)</f>
        <v>0</v>
      </c>
      <c r="D78" s="263">
        <f t="shared" ref="D78" si="6">SUM(D75:D77)</f>
        <v>5231080</v>
      </c>
      <c r="E78" s="295" t="s">
        <v>20</v>
      </c>
      <c r="F78" s="263">
        <v>5231080</v>
      </c>
      <c r="G78" s="198">
        <f t="shared" si="5"/>
        <v>5231080</v>
      </c>
    </row>
    <row r="79" spans="1:8" s="195" customFormat="1" ht="21.75" thickBot="1">
      <c r="A79" s="221" t="s">
        <v>83</v>
      </c>
      <c r="B79" s="71"/>
      <c r="C79" s="296">
        <f>+C11+C31+C35+C39+C58+C65+C78</f>
        <v>18500000</v>
      </c>
      <c r="D79" s="296">
        <f t="shared" ref="D79" si="7">+D11+D31+D35+D39+D58+D65+D78</f>
        <v>24037233.670000002</v>
      </c>
      <c r="E79" s="297" t="s">
        <v>313</v>
      </c>
      <c r="F79" s="296">
        <f>+D79-C79</f>
        <v>5537233.6700000018</v>
      </c>
      <c r="G79" s="198">
        <f t="shared" si="5"/>
        <v>5537233.6700000018</v>
      </c>
    </row>
    <row r="80" spans="1:8" s="195" customFormat="1" ht="21.75" thickTop="1">
      <c r="A80" s="47"/>
      <c r="B80" s="47"/>
      <c r="C80" s="47"/>
      <c r="D80" s="47"/>
      <c r="E80" s="47"/>
      <c r="F80" s="47"/>
      <c r="G80" s="198"/>
    </row>
    <row r="81" spans="1:6" s="195" customFormat="1" ht="21">
      <c r="A81" s="47"/>
      <c r="B81" s="47"/>
      <c r="C81" s="47"/>
      <c r="D81" s="47"/>
      <c r="E81" s="47"/>
      <c r="F81" s="137"/>
    </row>
    <row r="82" spans="1:6" s="195" customFormat="1" ht="21">
      <c r="A82" s="47"/>
      <c r="B82" s="47"/>
      <c r="C82" s="47"/>
      <c r="D82" s="47"/>
      <c r="E82" s="47"/>
      <c r="F82" s="47"/>
    </row>
    <row r="83" spans="1:6" s="195" customFormat="1" ht="21">
      <c r="A83" s="178" t="s">
        <v>314</v>
      </c>
      <c r="B83" s="462" t="s">
        <v>315</v>
      </c>
      <c r="C83" s="462"/>
      <c r="D83" s="462" t="s">
        <v>331</v>
      </c>
      <c r="E83" s="462"/>
      <c r="F83" s="462"/>
    </row>
    <row r="84" spans="1:6" s="195" customFormat="1" ht="21">
      <c r="A84" s="178" t="s">
        <v>72</v>
      </c>
      <c r="B84" s="462" t="s">
        <v>330</v>
      </c>
      <c r="C84" s="462"/>
      <c r="D84" s="462" t="s">
        <v>332</v>
      </c>
      <c r="E84" s="462"/>
      <c r="F84" s="462"/>
    </row>
    <row r="85" spans="1:6" s="195" customFormat="1" ht="19.5"/>
    <row r="86" spans="1:6" s="195" customFormat="1" ht="19.5"/>
    <row r="87" spans="1:6" s="195" customFormat="1" ht="19.5"/>
    <row r="88" spans="1:6" s="195" customFormat="1" ht="19.5"/>
    <row r="89" spans="1:6" s="195" customFormat="1" ht="19.5"/>
    <row r="90" spans="1:6" s="195" customFormat="1" ht="19.5"/>
    <row r="91" spans="1:6" s="195" customFormat="1" ht="19.5"/>
    <row r="92" spans="1:6" s="195" customFormat="1" ht="19.5"/>
    <row r="93" spans="1:6" s="195" customFormat="1" ht="19.5"/>
    <row r="94" spans="1:6" s="195" customFormat="1" ht="19.5"/>
    <row r="95" spans="1:6" s="195" customFormat="1" ht="19.5"/>
    <row r="96" spans="1:6" s="195" customFormat="1" ht="19.5"/>
    <row r="97" s="195" customFormat="1" ht="19.5"/>
    <row r="98" s="195" customFormat="1" ht="19.5"/>
    <row r="99" s="195" customFormat="1" ht="19.5"/>
    <row r="100" s="195" customFormat="1" ht="19.5"/>
    <row r="101" s="195" customFormat="1" ht="19.5"/>
    <row r="102" s="195" customFormat="1" ht="19.5"/>
    <row r="103" s="195" customFormat="1" ht="19.5"/>
  </sheetData>
  <mergeCells count="23">
    <mergeCell ref="A25:A26"/>
    <mergeCell ref="B25:B26"/>
    <mergeCell ref="C25:C26"/>
    <mergeCell ref="D25:D26"/>
    <mergeCell ref="A48:A49"/>
    <mergeCell ref="B48:B49"/>
    <mergeCell ref="C48:C49"/>
    <mergeCell ref="D48:D49"/>
    <mergeCell ref="B83:C83"/>
    <mergeCell ref="D83:F83"/>
    <mergeCell ref="B84:C84"/>
    <mergeCell ref="D84:F84"/>
    <mergeCell ref="A71:A72"/>
    <mergeCell ref="B71:B72"/>
    <mergeCell ref="C71:C72"/>
    <mergeCell ref="D71:D72"/>
    <mergeCell ref="D4:D5"/>
    <mergeCell ref="A4:A5"/>
    <mergeCell ref="B4:B5"/>
    <mergeCell ref="C4:C5"/>
    <mergeCell ref="A1:F1"/>
    <mergeCell ref="A2:F2"/>
    <mergeCell ref="A3:F3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2"/>
  <sheetViews>
    <sheetView view="pageBreakPreview" topLeftCell="A25" zoomScale="60" workbookViewId="0">
      <selection activeCell="G57" sqref="G57"/>
    </sheetView>
  </sheetViews>
  <sheetFormatPr defaultRowHeight="21"/>
  <cols>
    <col min="1" max="1" width="13" style="1" customWidth="1"/>
    <col min="2" max="2" width="9.375" style="1" customWidth="1"/>
    <col min="3" max="3" width="30.625" style="1" customWidth="1"/>
    <col min="4" max="4" width="10.375" style="3" customWidth="1"/>
    <col min="5" max="5" width="17.125" style="4" customWidth="1"/>
    <col min="6" max="7" width="9" style="1"/>
    <col min="8" max="8" width="14.75" style="1" customWidth="1"/>
    <col min="9" max="9" width="11.75" style="1" bestFit="1" customWidth="1"/>
    <col min="10" max="10" width="9.875" style="1" bestFit="1" customWidth="1"/>
    <col min="11" max="16384" width="9" style="1"/>
  </cols>
  <sheetData>
    <row r="1" spans="1:9">
      <c r="A1" s="476" t="s">
        <v>352</v>
      </c>
      <c r="B1" s="476"/>
      <c r="C1" s="476"/>
      <c r="D1" s="476"/>
      <c r="E1" s="476"/>
    </row>
    <row r="2" spans="1:9">
      <c r="A2" s="476" t="s">
        <v>84</v>
      </c>
      <c r="B2" s="476"/>
      <c r="C2" s="476"/>
      <c r="D2" s="476"/>
      <c r="E2" s="476"/>
    </row>
    <row r="3" spans="1:9">
      <c r="A3" s="476" t="s">
        <v>502</v>
      </c>
      <c r="B3" s="476"/>
      <c r="C3" s="476"/>
      <c r="D3" s="476"/>
      <c r="E3" s="476"/>
    </row>
    <row r="4" spans="1:9">
      <c r="D4" s="83" t="s">
        <v>85</v>
      </c>
    </row>
    <row r="5" spans="1:9" ht="21.75" thickBot="1">
      <c r="A5" s="2" t="s">
        <v>86</v>
      </c>
      <c r="D5" s="83">
        <v>2</v>
      </c>
      <c r="E5" s="7">
        <f>+'2'!B35</f>
        <v>9923879.8000000007</v>
      </c>
    </row>
    <row r="6" spans="1:9" ht="21.75" thickTop="1">
      <c r="A6" s="2" t="s">
        <v>87</v>
      </c>
      <c r="D6" s="83"/>
    </row>
    <row r="7" spans="1:9">
      <c r="B7" s="2" t="s">
        <v>88</v>
      </c>
      <c r="D7" s="83"/>
    </row>
    <row r="8" spans="1:9">
      <c r="C8" s="1" t="s">
        <v>89</v>
      </c>
      <c r="D8" s="83">
        <v>3</v>
      </c>
      <c r="E8" s="4">
        <f>+'3-4'!E15</f>
        <v>19977698.690000001</v>
      </c>
      <c r="H8" s="1">
        <f>35807+9798370.66+1221368.71+3208223.16+237080+248761.36+244736.36+5078239.06</f>
        <v>20072586.309999999</v>
      </c>
    </row>
    <row r="9" spans="1:9">
      <c r="C9" s="1" t="s">
        <v>90</v>
      </c>
      <c r="D9" s="83"/>
      <c r="E9" s="4">
        <v>0</v>
      </c>
    </row>
    <row r="10" spans="1:9">
      <c r="C10" s="1" t="s">
        <v>91</v>
      </c>
      <c r="D10" s="83"/>
      <c r="E10" s="4">
        <v>0</v>
      </c>
      <c r="H10" s="1">
        <f>35807+237080+3208223.16+9798370.66+5078239.06+248761.36+1221368.71+244736.36</f>
        <v>20072586.309999999</v>
      </c>
      <c r="I10" s="106">
        <f>+E8-H10</f>
        <v>-94887.619999997318</v>
      </c>
    </row>
    <row r="11" spans="1:9">
      <c r="C11" s="1" t="s">
        <v>92</v>
      </c>
      <c r="D11" s="83"/>
      <c r="E11" s="4">
        <v>0</v>
      </c>
    </row>
    <row r="12" spans="1:9">
      <c r="C12" s="1" t="s">
        <v>93</v>
      </c>
      <c r="D12" s="83">
        <v>4</v>
      </c>
      <c r="E12" s="4">
        <f>+'3-4'!E24</f>
        <v>115100</v>
      </c>
    </row>
    <row r="13" spans="1:9">
      <c r="C13" s="1" t="s">
        <v>94</v>
      </c>
      <c r="D13" s="83">
        <v>5</v>
      </c>
      <c r="E13" s="4">
        <f>+'5-9'!E21</f>
        <v>53091.839999999997</v>
      </c>
    </row>
    <row r="14" spans="1:9">
      <c r="C14" s="1" t="s">
        <v>95</v>
      </c>
      <c r="D14" s="83">
        <v>6</v>
      </c>
      <c r="E14" s="4">
        <f>+'5-9'!E22</f>
        <v>0</v>
      </c>
    </row>
    <row r="15" spans="1:9">
      <c r="C15" s="1" t="s">
        <v>13</v>
      </c>
      <c r="D15" s="83"/>
      <c r="E15" s="4">
        <v>747216</v>
      </c>
    </row>
    <row r="16" spans="1:9">
      <c r="C16" s="1" t="s">
        <v>96</v>
      </c>
      <c r="D16" s="83">
        <v>7</v>
      </c>
      <c r="E16" s="4">
        <f>+'5-9'!E40</f>
        <v>0</v>
      </c>
    </row>
    <row r="17" spans="1:9">
      <c r="C17" s="1" t="s">
        <v>97</v>
      </c>
      <c r="D17" s="83"/>
      <c r="E17" s="4">
        <f>108700+6400-115100</f>
        <v>0</v>
      </c>
    </row>
    <row r="18" spans="1:9">
      <c r="C18" s="1" t="s">
        <v>98</v>
      </c>
      <c r="D18" s="83">
        <v>8</v>
      </c>
      <c r="E18" s="78">
        <f>+'5-9'!E48</f>
        <v>0</v>
      </c>
    </row>
    <row r="19" spans="1:9">
      <c r="C19" s="1" t="s">
        <v>634</v>
      </c>
      <c r="D19" s="445"/>
      <c r="E19" s="5">
        <f>+E12</f>
        <v>115100</v>
      </c>
    </row>
    <row r="20" spans="1:9">
      <c r="C20" s="2" t="s">
        <v>99</v>
      </c>
      <c r="D20" s="83"/>
      <c r="E20" s="6">
        <f>SUM(E8:E19)</f>
        <v>21008206.530000001</v>
      </c>
    </row>
    <row r="21" spans="1:9">
      <c r="B21" s="2" t="s">
        <v>100</v>
      </c>
      <c r="D21" s="83"/>
      <c r="H21" s="106"/>
    </row>
    <row r="22" spans="1:9">
      <c r="C22" s="1" t="s">
        <v>101</v>
      </c>
      <c r="D22" s="83"/>
    </row>
    <row r="23" spans="1:9">
      <c r="C23" s="1" t="s">
        <v>102</v>
      </c>
      <c r="D23" s="83">
        <v>2</v>
      </c>
      <c r="E23" s="4">
        <v>0</v>
      </c>
      <c r="H23" s="106"/>
    </row>
    <row r="24" spans="1:9">
      <c r="C24" s="1" t="s">
        <v>103</v>
      </c>
      <c r="D24" s="83">
        <v>9</v>
      </c>
      <c r="E24" s="5">
        <f>+'5-9'!E55</f>
        <v>0</v>
      </c>
    </row>
    <row r="25" spans="1:9">
      <c r="C25" s="2" t="s">
        <v>104</v>
      </c>
      <c r="D25" s="83"/>
      <c r="E25" s="6">
        <f>SUM(E22:E24)</f>
        <v>0</v>
      </c>
    </row>
    <row r="26" spans="1:9" ht="21.75" thickBot="1">
      <c r="A26" s="2" t="s">
        <v>105</v>
      </c>
      <c r="D26" s="83"/>
      <c r="E26" s="8">
        <f>SUM(E20+E25)</f>
        <v>21008206.530000001</v>
      </c>
      <c r="H26" s="1">
        <v>20860306.530000001</v>
      </c>
      <c r="I26" s="106">
        <f>+E26-H26</f>
        <v>147900</v>
      </c>
    </row>
    <row r="27" spans="1:9" ht="21.75" thickTop="1">
      <c r="D27" s="83"/>
      <c r="H27" s="106"/>
    </row>
    <row r="29" spans="1:9">
      <c r="A29" s="2" t="s">
        <v>106</v>
      </c>
      <c r="D29" s="83"/>
      <c r="H29" s="106"/>
    </row>
    <row r="32" spans="1:9">
      <c r="A32" s="462" t="s">
        <v>314</v>
      </c>
      <c r="B32" s="462"/>
      <c r="C32" s="118" t="s">
        <v>315</v>
      </c>
      <c r="D32" s="462" t="s">
        <v>331</v>
      </c>
      <c r="E32" s="462"/>
      <c r="F32" s="77"/>
    </row>
    <row r="33" spans="1:8">
      <c r="A33" s="462" t="s">
        <v>72</v>
      </c>
      <c r="B33" s="462"/>
      <c r="C33" s="118" t="s">
        <v>330</v>
      </c>
      <c r="D33" s="462" t="s">
        <v>332</v>
      </c>
      <c r="E33" s="462"/>
      <c r="F33" s="77"/>
    </row>
    <row r="35" spans="1:8">
      <c r="A35" s="477" t="s">
        <v>333</v>
      </c>
      <c r="B35" s="477"/>
      <c r="C35" s="477"/>
      <c r="D35" s="477"/>
      <c r="E35" s="477"/>
    </row>
    <row r="36" spans="1:8">
      <c r="A36" s="2" t="s">
        <v>107</v>
      </c>
      <c r="D36" s="83"/>
    </row>
    <row r="37" spans="1:8" ht="21.75" thickBot="1">
      <c r="A37" s="2" t="s">
        <v>108</v>
      </c>
      <c r="D37" s="83">
        <v>2</v>
      </c>
      <c r="E37" s="7">
        <f>+'2'!D35</f>
        <v>9923879.8000000007</v>
      </c>
    </row>
    <row r="38" spans="1:8" ht="21.75" thickTop="1">
      <c r="B38" s="2" t="s">
        <v>109</v>
      </c>
      <c r="D38" s="83"/>
    </row>
    <row r="39" spans="1:8">
      <c r="B39" s="2"/>
      <c r="C39" s="1" t="s">
        <v>746</v>
      </c>
      <c r="D39" s="445"/>
      <c r="E39" s="4">
        <f>+E19</f>
        <v>115100</v>
      </c>
    </row>
    <row r="40" spans="1:8">
      <c r="C40" s="1" t="s">
        <v>370</v>
      </c>
      <c r="D40" s="83">
        <v>10</v>
      </c>
      <c r="E40" s="4">
        <f>+'10-11'!G22</f>
        <v>596726.56000000006</v>
      </c>
    </row>
    <row r="41" spans="1:8">
      <c r="C41" s="1" t="s">
        <v>110</v>
      </c>
      <c r="D41" s="83">
        <v>11</v>
      </c>
      <c r="E41" s="4">
        <f>+'10-11'!G38</f>
        <v>0</v>
      </c>
    </row>
    <row r="42" spans="1:8">
      <c r="C42" s="1" t="s">
        <v>111</v>
      </c>
      <c r="D42" s="83"/>
    </row>
    <row r="43" spans="1:8">
      <c r="C43" s="1" t="s">
        <v>112</v>
      </c>
      <c r="D43" s="83">
        <v>12</v>
      </c>
      <c r="E43" s="4">
        <f>+'12 13 15'!H30</f>
        <v>1858926.8100000003</v>
      </c>
    </row>
    <row r="44" spans="1:8">
      <c r="C44" s="1" t="s">
        <v>113</v>
      </c>
      <c r="D44" s="83">
        <v>13</v>
      </c>
      <c r="E44" s="5"/>
      <c r="H44" s="106">
        <f>+E26-E56</f>
        <v>0</v>
      </c>
    </row>
    <row r="45" spans="1:8">
      <c r="C45" s="2" t="s">
        <v>114</v>
      </c>
      <c r="D45" s="83"/>
      <c r="E45" s="9">
        <f>SUM(E39:E44)</f>
        <v>2570753.37</v>
      </c>
    </row>
    <row r="46" spans="1:8">
      <c r="B46" s="2" t="s">
        <v>115</v>
      </c>
      <c r="D46" s="83"/>
    </row>
    <row r="47" spans="1:8">
      <c r="B47" s="2"/>
      <c r="C47" s="1" t="s">
        <v>116</v>
      </c>
      <c r="D47" s="83">
        <v>14</v>
      </c>
      <c r="E47" s="4">
        <v>0</v>
      </c>
    </row>
    <row r="48" spans="1:8">
      <c r="C48" s="1" t="s">
        <v>117</v>
      </c>
      <c r="D48" s="83">
        <v>15</v>
      </c>
    </row>
    <row r="49" spans="1:10">
      <c r="C49" s="2" t="s">
        <v>118</v>
      </c>
      <c r="D49" s="83"/>
      <c r="E49" s="6">
        <f>SUM(E47:E48)</f>
        <v>0</v>
      </c>
    </row>
    <row r="50" spans="1:10" ht="21.75" thickBot="1">
      <c r="B50" s="2" t="s">
        <v>119</v>
      </c>
      <c r="D50" s="83"/>
      <c r="E50" s="8">
        <f>E45+E49</f>
        <v>2570753.37</v>
      </c>
    </row>
    <row r="51" spans="1:10" ht="21.75" thickTop="1">
      <c r="D51" s="83"/>
      <c r="H51" s="76"/>
    </row>
    <row r="52" spans="1:10">
      <c r="A52" s="1" t="s">
        <v>14</v>
      </c>
      <c r="D52" s="83"/>
      <c r="H52" s="105"/>
    </row>
    <row r="53" spans="1:10">
      <c r="B53" s="1" t="s">
        <v>14</v>
      </c>
      <c r="D53" s="119">
        <v>16</v>
      </c>
      <c r="E53" s="76">
        <f>+'งบทดลองก่อน+หลังปิดบัญชี'!D112</f>
        <v>10275957.489999998</v>
      </c>
      <c r="H53" s="76"/>
      <c r="J53" s="106"/>
    </row>
    <row r="54" spans="1:10">
      <c r="B54" s="1" t="s">
        <v>15</v>
      </c>
      <c r="D54" s="83">
        <v>18</v>
      </c>
      <c r="E54" s="76">
        <f>+'งบทดลองก่อน+หลังปิดบัญชี'!D113</f>
        <v>8161495.6699999999</v>
      </c>
      <c r="H54" s="76"/>
    </row>
    <row r="55" spans="1:10" ht="21.75" thickBot="1">
      <c r="B55" s="2" t="s">
        <v>120</v>
      </c>
      <c r="D55" s="83"/>
      <c r="E55" s="7">
        <f>SUM(E53:E54)</f>
        <v>18437453.159999996</v>
      </c>
      <c r="H55" s="192"/>
    </row>
    <row r="56" spans="1:10" ht="22.5" thickTop="1" thickBot="1">
      <c r="A56" s="2" t="s">
        <v>121</v>
      </c>
      <c r="D56" s="83"/>
      <c r="E56" s="10">
        <f>SUM(E50+E55)</f>
        <v>21008206.529999997</v>
      </c>
      <c r="G56" s="106">
        <f>+E26-E56</f>
        <v>0</v>
      </c>
      <c r="I56" s="106"/>
    </row>
    <row r="57" spans="1:10" ht="21.75" thickTop="1">
      <c r="D57" s="83"/>
      <c r="H57" s="192"/>
    </row>
    <row r="58" spans="1:10">
      <c r="H58" s="192"/>
    </row>
    <row r="59" spans="1:10">
      <c r="A59" s="2" t="s">
        <v>106</v>
      </c>
      <c r="D59" s="83"/>
      <c r="H59" s="105"/>
    </row>
    <row r="60" spans="1:10">
      <c r="H60" s="105"/>
    </row>
    <row r="61" spans="1:10">
      <c r="A61" s="462" t="s">
        <v>314</v>
      </c>
      <c r="B61" s="462"/>
      <c r="C61" s="118" t="s">
        <v>315</v>
      </c>
      <c r="D61" s="462" t="s">
        <v>331</v>
      </c>
      <c r="E61" s="462"/>
      <c r="F61" s="77"/>
      <c r="H61" s="106"/>
    </row>
    <row r="62" spans="1:10">
      <c r="A62" s="462" t="s">
        <v>72</v>
      </c>
      <c r="B62" s="462"/>
      <c r="C62" s="118" t="s">
        <v>330</v>
      </c>
      <c r="D62" s="462" t="s">
        <v>332</v>
      </c>
      <c r="E62" s="462"/>
      <c r="F62" s="77"/>
    </row>
  </sheetData>
  <mergeCells count="12">
    <mergeCell ref="A61:B61"/>
    <mergeCell ref="D61:E61"/>
    <mergeCell ref="A62:B62"/>
    <mergeCell ref="D62:E62"/>
    <mergeCell ref="A1:E1"/>
    <mergeCell ref="A2:E2"/>
    <mergeCell ref="A3:E3"/>
    <mergeCell ref="A32:B32"/>
    <mergeCell ref="A33:B33"/>
    <mergeCell ref="D32:E32"/>
    <mergeCell ref="D33:E33"/>
    <mergeCell ref="A35:E3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5"/>
  <sheetViews>
    <sheetView view="pageBreakPreview" zoomScale="60" workbookViewId="0">
      <selection activeCell="C33" sqref="C33"/>
    </sheetView>
  </sheetViews>
  <sheetFormatPr defaultRowHeight="21"/>
  <cols>
    <col min="1" max="1" width="47.25" style="1" customWidth="1"/>
    <col min="2" max="2" width="18.875" style="1" customWidth="1"/>
    <col min="3" max="3" width="30.375" style="1" customWidth="1"/>
    <col min="4" max="4" width="18.375" style="1" customWidth="1"/>
    <col min="5" max="5" width="9" style="1"/>
    <col min="6" max="6" width="11.625" style="1" customWidth="1"/>
    <col min="7" max="16384" width="9" style="1"/>
  </cols>
  <sheetData>
    <row r="1" spans="1:7">
      <c r="A1" s="476" t="s">
        <v>352</v>
      </c>
      <c r="B1" s="476"/>
      <c r="C1" s="476"/>
      <c r="D1" s="476"/>
      <c r="E1" s="11"/>
    </row>
    <row r="2" spans="1:7">
      <c r="A2" s="476" t="s">
        <v>122</v>
      </c>
      <c r="B2" s="476"/>
      <c r="C2" s="476"/>
      <c r="D2" s="476"/>
      <c r="E2" s="11"/>
    </row>
    <row r="3" spans="1:7">
      <c r="A3" s="476" t="s">
        <v>503</v>
      </c>
      <c r="B3" s="476"/>
      <c r="C3" s="476"/>
      <c r="D3" s="476"/>
      <c r="E3" s="11"/>
    </row>
    <row r="4" spans="1:7">
      <c r="A4" s="11" t="s">
        <v>123</v>
      </c>
    </row>
    <row r="5" spans="1:7">
      <c r="A5" s="478" t="s">
        <v>124</v>
      </c>
      <c r="B5" s="478" t="s">
        <v>125</v>
      </c>
      <c r="C5" s="479" t="s">
        <v>126</v>
      </c>
      <c r="D5" s="479"/>
    </row>
    <row r="6" spans="1:7">
      <c r="A6" s="478"/>
      <c r="B6" s="478"/>
      <c r="C6" s="85" t="s">
        <v>127</v>
      </c>
      <c r="D6" s="85" t="s">
        <v>1</v>
      </c>
    </row>
    <row r="7" spans="1:7">
      <c r="A7" s="43" t="s">
        <v>128</v>
      </c>
      <c r="B7" s="13"/>
      <c r="C7" s="12"/>
      <c r="D7" s="13"/>
      <c r="F7" s="186" t="s">
        <v>480</v>
      </c>
      <c r="G7" s="1" t="s">
        <v>529</v>
      </c>
    </row>
    <row r="8" spans="1:7">
      <c r="A8" s="14" t="s">
        <v>129</v>
      </c>
      <c r="B8" s="15">
        <v>0</v>
      </c>
      <c r="C8" s="14" t="s">
        <v>130</v>
      </c>
      <c r="D8" s="15">
        <f>5191768+1795325+286768+54500</f>
        <v>7328361</v>
      </c>
      <c r="F8" s="187">
        <f>6990+5990+4888+84000+34000+59000+10000+5000+28000+7000+16000+16000+9900</f>
        <v>286768</v>
      </c>
      <c r="G8" s="1">
        <v>54500</v>
      </c>
    </row>
    <row r="9" spans="1:7">
      <c r="A9" s="14" t="s">
        <v>131</v>
      </c>
      <c r="B9" s="15">
        <v>4967525</v>
      </c>
      <c r="C9" s="14" t="s">
        <v>14</v>
      </c>
      <c r="D9" s="15">
        <v>2318093.7999999998</v>
      </c>
    </row>
    <row r="10" spans="1:7">
      <c r="A10" s="14"/>
      <c r="B10" s="15"/>
      <c r="C10" s="14" t="s">
        <v>15</v>
      </c>
      <c r="D10" s="15">
        <v>0</v>
      </c>
    </row>
    <row r="11" spans="1:7">
      <c r="A11" s="14"/>
      <c r="B11" s="15"/>
      <c r="C11" s="14" t="s">
        <v>132</v>
      </c>
      <c r="D11" s="15">
        <v>0</v>
      </c>
    </row>
    <row r="12" spans="1:7">
      <c r="A12" s="14"/>
      <c r="B12" s="15"/>
      <c r="C12" s="14" t="s">
        <v>133</v>
      </c>
      <c r="D12" s="15">
        <v>24425</v>
      </c>
    </row>
    <row r="13" spans="1:7">
      <c r="A13" s="14"/>
      <c r="B13" s="15"/>
      <c r="C13" s="14" t="s">
        <v>343</v>
      </c>
      <c r="D13" s="15">
        <v>120000</v>
      </c>
    </row>
    <row r="14" spans="1:7">
      <c r="A14" s="14"/>
      <c r="B14" s="15"/>
      <c r="C14" s="14" t="s">
        <v>342</v>
      </c>
      <c r="D14" s="15">
        <v>133000</v>
      </c>
    </row>
    <row r="15" spans="1:7">
      <c r="A15" s="42" t="s">
        <v>134</v>
      </c>
      <c r="B15" s="15"/>
      <c r="C15" s="14"/>
      <c r="D15" s="15"/>
    </row>
    <row r="16" spans="1:7">
      <c r="A16" s="51" t="s">
        <v>135</v>
      </c>
      <c r="B16" s="15">
        <f>1359452.8+6990+5990+84000+10000+5000+28000+7000+1500</f>
        <v>1507932.8</v>
      </c>
      <c r="C16" s="14"/>
      <c r="D16" s="15"/>
    </row>
    <row r="17" spans="1:4">
      <c r="A17" s="51" t="s">
        <v>136</v>
      </c>
      <c r="B17" s="15">
        <v>58920</v>
      </c>
      <c r="C17" s="14"/>
      <c r="D17" s="15"/>
    </row>
    <row r="18" spans="1:4">
      <c r="A18" s="51" t="s">
        <v>139</v>
      </c>
      <c r="B18" s="15">
        <v>690155</v>
      </c>
      <c r="C18" s="14"/>
      <c r="D18" s="15"/>
    </row>
    <row r="19" spans="1:4">
      <c r="A19" s="51" t="s">
        <v>138</v>
      </c>
      <c r="B19" s="15">
        <f>209090+4888+37000</f>
        <v>250978</v>
      </c>
      <c r="C19" s="14"/>
      <c r="D19" s="15"/>
    </row>
    <row r="20" spans="1:4">
      <c r="A20" s="51" t="s">
        <v>336</v>
      </c>
      <c r="B20" s="15">
        <v>724500</v>
      </c>
      <c r="C20" s="14"/>
      <c r="D20" s="15"/>
    </row>
    <row r="21" spans="1:4">
      <c r="A21" s="51" t="s">
        <v>137</v>
      </c>
      <c r="B21" s="15">
        <f>42000+59000</f>
        <v>101000</v>
      </c>
      <c r="C21" s="14"/>
      <c r="D21" s="15"/>
    </row>
    <row r="22" spans="1:4" s="105" customFormat="1">
      <c r="A22" s="52"/>
      <c r="B22" s="78"/>
      <c r="D22" s="78"/>
    </row>
    <row r="23" spans="1:4" s="105" customFormat="1">
      <c r="A23" s="52"/>
      <c r="B23" s="78"/>
      <c r="D23" s="78"/>
    </row>
    <row r="24" spans="1:4" s="105" customFormat="1">
      <c r="A24" s="480" t="s">
        <v>333</v>
      </c>
      <c r="B24" s="480"/>
      <c r="C24" s="480"/>
      <c r="D24" s="480"/>
    </row>
    <row r="25" spans="1:4">
      <c r="A25" s="478" t="s">
        <v>124</v>
      </c>
      <c r="B25" s="478" t="s">
        <v>125</v>
      </c>
      <c r="C25" s="479" t="s">
        <v>126</v>
      </c>
      <c r="D25" s="479"/>
    </row>
    <row r="26" spans="1:4">
      <c r="A26" s="478"/>
      <c r="B26" s="478"/>
      <c r="C26" s="91" t="s">
        <v>127</v>
      </c>
      <c r="D26" s="91" t="s">
        <v>1</v>
      </c>
    </row>
    <row r="27" spans="1:4">
      <c r="A27" s="51" t="s">
        <v>141</v>
      </c>
      <c r="B27" s="15">
        <f>22400+34000</f>
        <v>56400</v>
      </c>
      <c r="C27" s="14"/>
      <c r="D27" s="15"/>
    </row>
    <row r="28" spans="1:4">
      <c r="A28" s="51" t="s">
        <v>140</v>
      </c>
      <c r="B28" s="15">
        <f>591302+16000+16000+9900+16000</f>
        <v>649202</v>
      </c>
      <c r="C28" s="14"/>
      <c r="D28" s="15"/>
    </row>
    <row r="29" spans="1:4">
      <c r="A29" s="51" t="s">
        <v>142</v>
      </c>
      <c r="B29" s="15">
        <v>110000</v>
      </c>
      <c r="C29" s="14"/>
      <c r="D29" s="15"/>
    </row>
    <row r="30" spans="1:4">
      <c r="A30" s="51" t="s">
        <v>337</v>
      </c>
      <c r="B30" s="15">
        <v>58165</v>
      </c>
      <c r="C30" s="14"/>
      <c r="D30" s="15"/>
    </row>
    <row r="31" spans="1:4">
      <c r="A31" s="51" t="s">
        <v>338</v>
      </c>
      <c r="B31" s="15">
        <v>150700</v>
      </c>
      <c r="C31" s="14"/>
      <c r="D31" s="15"/>
    </row>
    <row r="32" spans="1:4">
      <c r="A32" s="51" t="s">
        <v>339</v>
      </c>
      <c r="B32" s="15">
        <v>120000</v>
      </c>
      <c r="C32" s="14"/>
      <c r="D32" s="15"/>
    </row>
    <row r="33" spans="1:6">
      <c r="A33" s="51" t="s">
        <v>340</v>
      </c>
      <c r="B33" s="15">
        <v>39200</v>
      </c>
      <c r="C33" s="14"/>
      <c r="D33" s="15"/>
    </row>
    <row r="34" spans="1:6">
      <c r="A34" s="51" t="s">
        <v>341</v>
      </c>
      <c r="B34" s="15">
        <v>439202</v>
      </c>
      <c r="C34" s="14"/>
      <c r="D34" s="15"/>
    </row>
    <row r="35" spans="1:6">
      <c r="A35" s="85" t="s">
        <v>3</v>
      </c>
      <c r="B35" s="16">
        <f>SUM(B8:B34)</f>
        <v>9923879.8000000007</v>
      </c>
      <c r="C35" s="17"/>
      <c r="D35" s="16">
        <f>SUM(D8:D34)</f>
        <v>9923879.8000000007</v>
      </c>
      <c r="F35" s="106">
        <f>+B35-D35</f>
        <v>0</v>
      </c>
    </row>
    <row r="37" spans="1:6">
      <c r="A37" s="37" t="s">
        <v>143</v>
      </c>
      <c r="F37" s="106"/>
    </row>
    <row r="38" spans="1:6">
      <c r="A38" s="37" t="s">
        <v>144</v>
      </c>
    </row>
    <row r="41" spans="1:6">
      <c r="A41" s="462" t="s">
        <v>314</v>
      </c>
      <c r="B41" s="462"/>
      <c r="C41" s="462" t="s">
        <v>315</v>
      </c>
      <c r="D41" s="462"/>
      <c r="E41" s="77"/>
    </row>
    <row r="42" spans="1:6">
      <c r="A42" s="462" t="s">
        <v>344</v>
      </c>
      <c r="B42" s="462"/>
      <c r="C42" s="462" t="s">
        <v>330</v>
      </c>
      <c r="D42" s="462"/>
      <c r="E42" s="77"/>
    </row>
    <row r="44" spans="1:6">
      <c r="A44" s="477" t="s">
        <v>331</v>
      </c>
      <c r="B44" s="477"/>
      <c r="C44" s="477"/>
      <c r="D44" s="477"/>
      <c r="F44" s="1">
        <f>6990+5990+4888+84000+34000+59000+10000+5000+28000+7000+16000+16000+9900</f>
        <v>286768</v>
      </c>
    </row>
    <row r="45" spans="1:6">
      <c r="A45" s="477" t="s">
        <v>332</v>
      </c>
      <c r="B45" s="477"/>
      <c r="C45" s="477"/>
      <c r="D45" s="477"/>
    </row>
  </sheetData>
  <mergeCells count="16">
    <mergeCell ref="A44:D44"/>
    <mergeCell ref="A45:D45"/>
    <mergeCell ref="A24:D24"/>
    <mergeCell ref="A25:A26"/>
    <mergeCell ref="B25:B26"/>
    <mergeCell ref="C25:D25"/>
    <mergeCell ref="C41:D41"/>
    <mergeCell ref="C42:D42"/>
    <mergeCell ref="A41:B41"/>
    <mergeCell ref="A42:B42"/>
    <mergeCell ref="A5:A6"/>
    <mergeCell ref="B5:B6"/>
    <mergeCell ref="C5:D5"/>
    <mergeCell ref="A1:D1"/>
    <mergeCell ref="A2:D2"/>
    <mergeCell ref="A3:D3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4"/>
  <sheetViews>
    <sheetView tabSelected="1" view="pageBreakPreview" zoomScale="60" workbookViewId="0">
      <selection activeCell="G14" sqref="G14"/>
    </sheetView>
  </sheetViews>
  <sheetFormatPr defaultRowHeight="21"/>
  <cols>
    <col min="1" max="1" width="8.125" style="1" customWidth="1"/>
    <col min="2" max="2" width="11.625" style="1" customWidth="1"/>
    <col min="3" max="3" width="28.5" style="1" customWidth="1"/>
    <col min="4" max="4" width="16.75" style="1" customWidth="1"/>
    <col min="5" max="5" width="18.375" style="4" customWidth="1"/>
    <col min="6" max="6" width="9" style="1"/>
    <col min="7" max="7" width="13.375" style="1" bestFit="1" customWidth="1"/>
    <col min="8" max="16" width="9" style="1"/>
    <col min="17" max="17" width="18.5" style="1" customWidth="1"/>
    <col min="18" max="16384" width="9" style="1"/>
  </cols>
  <sheetData>
    <row r="1" spans="1:17">
      <c r="A1" s="476" t="s">
        <v>352</v>
      </c>
      <c r="B1" s="476"/>
      <c r="C1" s="476"/>
      <c r="D1" s="476"/>
      <c r="E1" s="476"/>
    </row>
    <row r="2" spans="1:17">
      <c r="A2" s="476" t="s">
        <v>122</v>
      </c>
      <c r="B2" s="476"/>
      <c r="C2" s="476"/>
      <c r="D2" s="476"/>
      <c r="E2" s="476"/>
    </row>
    <row r="3" spans="1:17">
      <c r="A3" s="476" t="s">
        <v>503</v>
      </c>
      <c r="B3" s="476"/>
      <c r="C3" s="476"/>
      <c r="D3" s="476"/>
      <c r="E3" s="476"/>
    </row>
    <row r="4" spans="1:17">
      <c r="A4" s="481" t="s">
        <v>145</v>
      </c>
      <c r="B4" s="481"/>
      <c r="C4" s="481"/>
      <c r="D4" s="481"/>
      <c r="E4" s="481"/>
    </row>
    <row r="5" spans="1:17">
      <c r="B5" s="1" t="s">
        <v>11</v>
      </c>
      <c r="E5" s="4">
        <v>0</v>
      </c>
      <c r="I5" s="46"/>
      <c r="J5" s="47"/>
      <c r="K5" s="47"/>
      <c r="L5" s="47"/>
      <c r="M5" s="47"/>
      <c r="N5" s="47"/>
      <c r="O5" s="47"/>
      <c r="P5" s="47"/>
      <c r="Q5" s="79" t="s">
        <v>1</v>
      </c>
    </row>
    <row r="6" spans="1:17">
      <c r="B6" s="1" t="s">
        <v>146</v>
      </c>
      <c r="C6" s="47" t="s">
        <v>345</v>
      </c>
      <c r="D6" s="47"/>
      <c r="E6" s="48">
        <v>10950320.470000001</v>
      </c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8">
        <v>10131587.1</v>
      </c>
    </row>
    <row r="7" spans="1:17">
      <c r="C7" s="47" t="s">
        <v>346</v>
      </c>
      <c r="D7" s="47"/>
      <c r="E7" s="48">
        <v>1232410.57</v>
      </c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8">
        <v>839195.86</v>
      </c>
    </row>
    <row r="8" spans="1:17">
      <c r="C8" s="47" t="s">
        <v>752</v>
      </c>
      <c r="D8" s="47"/>
      <c r="E8" s="48">
        <v>0</v>
      </c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8"/>
    </row>
    <row r="9" spans="1:17">
      <c r="C9" s="47" t="s">
        <v>347</v>
      </c>
      <c r="D9" s="47"/>
      <c r="E9" s="48">
        <v>1951995.59</v>
      </c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8">
        <v>2694261.57</v>
      </c>
    </row>
    <row r="10" spans="1:17" ht="21.75" thickBot="1">
      <c r="C10" s="47" t="s">
        <v>348</v>
      </c>
      <c r="D10" s="47"/>
      <c r="E10" s="50">
        <v>241128.85</v>
      </c>
      <c r="F10" s="47"/>
      <c r="G10" s="47"/>
      <c r="H10" s="47"/>
      <c r="I10" s="47"/>
      <c r="J10" s="47"/>
      <c r="K10" s="47"/>
      <c r="L10" s="47"/>
      <c r="M10" s="79"/>
      <c r="N10" s="47"/>
      <c r="O10" s="47"/>
      <c r="P10" s="47"/>
      <c r="Q10" s="49">
        <f>SUM(Q6:Q9)</f>
        <v>13665044.529999999</v>
      </c>
    </row>
    <row r="11" spans="1:17" ht="21.75" thickTop="1">
      <c r="C11" s="47" t="s">
        <v>349</v>
      </c>
      <c r="D11" s="47"/>
      <c r="E11" s="48">
        <v>251135.91</v>
      </c>
      <c r="F11" s="47"/>
      <c r="G11" s="47"/>
      <c r="H11" s="47"/>
      <c r="I11" s="47"/>
      <c r="J11" s="79"/>
      <c r="K11" s="79"/>
      <c r="L11" s="79"/>
      <c r="M11" s="79"/>
      <c r="N11" s="79"/>
      <c r="O11" s="79"/>
      <c r="P11" s="79"/>
      <c r="Q11" s="79"/>
    </row>
    <row r="12" spans="1:17">
      <c r="C12" s="47" t="s">
        <v>762</v>
      </c>
      <c r="D12" s="47"/>
      <c r="E12" s="48">
        <v>0</v>
      </c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</row>
    <row r="13" spans="1:17">
      <c r="C13" s="47" t="s">
        <v>350</v>
      </c>
      <c r="D13" s="47"/>
      <c r="E13" s="4">
        <v>247010.24</v>
      </c>
      <c r="I13" s="46"/>
      <c r="J13" s="47"/>
      <c r="K13" s="47"/>
      <c r="L13" s="47"/>
      <c r="M13" s="47"/>
      <c r="N13" s="47"/>
      <c r="O13" s="47"/>
      <c r="P13" s="47"/>
      <c r="Q13" s="79" t="s">
        <v>1</v>
      </c>
    </row>
    <row r="14" spans="1:17">
      <c r="C14" s="1" t="s">
        <v>351</v>
      </c>
      <c r="E14" s="4">
        <v>5103697.0599999996</v>
      </c>
      <c r="I14" s="47"/>
      <c r="J14" s="47"/>
      <c r="K14" s="47"/>
      <c r="L14" s="47"/>
      <c r="M14" s="47"/>
      <c r="N14" s="47"/>
      <c r="O14" s="47"/>
      <c r="P14" s="47"/>
      <c r="Q14" s="50">
        <v>1538372.6</v>
      </c>
    </row>
    <row r="15" spans="1:17" ht="21.75" thickBot="1">
      <c r="B15" s="83" t="s">
        <v>3</v>
      </c>
      <c r="E15" s="7">
        <f>SUM(E5:E14)</f>
        <v>19977698.690000001</v>
      </c>
      <c r="I15" s="47"/>
      <c r="J15" s="47"/>
      <c r="K15" s="47"/>
      <c r="L15" s="47"/>
      <c r="M15" s="47"/>
      <c r="N15" s="47"/>
      <c r="O15" s="47"/>
      <c r="P15" s="47"/>
      <c r="Q15" s="50">
        <v>0</v>
      </c>
    </row>
    <row r="16" spans="1:17" ht="21.75" thickTop="1">
      <c r="G16" s="106"/>
      <c r="I16" s="47"/>
      <c r="J16" s="47"/>
      <c r="K16" s="47"/>
      <c r="L16" s="47"/>
      <c r="M16" s="47"/>
      <c r="N16" s="47"/>
      <c r="O16" s="47"/>
      <c r="P16" s="47"/>
      <c r="Q16" s="50">
        <v>0</v>
      </c>
    </row>
    <row r="17" spans="1:7">
      <c r="A17" s="481" t="s">
        <v>147</v>
      </c>
      <c r="B17" s="481"/>
      <c r="C17" s="481"/>
      <c r="D17" s="481"/>
      <c r="E17" s="481"/>
    </row>
    <row r="18" spans="1:7">
      <c r="B18" s="1" t="s">
        <v>747</v>
      </c>
      <c r="E18" s="4">
        <v>5500</v>
      </c>
    </row>
    <row r="19" spans="1:7">
      <c r="B19" s="1" t="s">
        <v>748</v>
      </c>
      <c r="E19" s="4">
        <f>6400+70400</f>
        <v>76800</v>
      </c>
    </row>
    <row r="20" spans="1:7">
      <c r="B20" s="1" t="s">
        <v>757</v>
      </c>
      <c r="E20" s="4">
        <f>11400+11400+9000</f>
        <v>31800</v>
      </c>
    </row>
    <row r="21" spans="1:7">
      <c r="B21" s="1" t="s">
        <v>758</v>
      </c>
      <c r="E21" s="4">
        <v>1000</v>
      </c>
      <c r="G21" s="106"/>
    </row>
    <row r="22" spans="1:7">
      <c r="E22" s="4">
        <v>0</v>
      </c>
    </row>
    <row r="23" spans="1:7">
      <c r="B23" s="1" t="s">
        <v>148</v>
      </c>
      <c r="E23" s="4">
        <v>0</v>
      </c>
    </row>
    <row r="24" spans="1:7" ht="21.75" thickBot="1">
      <c r="B24" s="2" t="s">
        <v>3</v>
      </c>
      <c r="E24" s="8">
        <f>SUM(E18:E23)</f>
        <v>115100</v>
      </c>
    </row>
    <row r="25" spans="1:7" ht="21.75" thickTop="1"/>
    <row r="28" spans="1:7">
      <c r="A28" s="462" t="s">
        <v>314</v>
      </c>
      <c r="B28" s="462"/>
      <c r="C28" s="88" t="s">
        <v>315</v>
      </c>
      <c r="D28" s="462" t="s">
        <v>331</v>
      </c>
      <c r="E28" s="462"/>
      <c r="F28" s="77"/>
    </row>
    <row r="29" spans="1:7">
      <c r="A29" s="462" t="s">
        <v>344</v>
      </c>
      <c r="B29" s="462"/>
      <c r="C29" s="88" t="s">
        <v>330</v>
      </c>
      <c r="D29" s="462" t="s">
        <v>332</v>
      </c>
      <c r="E29" s="462"/>
      <c r="F29" s="77"/>
    </row>
    <row r="34" spans="1:5">
      <c r="A34" s="11"/>
      <c r="B34" s="11"/>
      <c r="C34" s="11"/>
      <c r="D34" s="11"/>
      <c r="E34" s="11"/>
    </row>
  </sheetData>
  <mergeCells count="9">
    <mergeCell ref="D28:E28"/>
    <mergeCell ref="D29:E29"/>
    <mergeCell ref="A28:B28"/>
    <mergeCell ref="A29:B29"/>
    <mergeCell ref="A1:E1"/>
    <mergeCell ref="A2:E2"/>
    <mergeCell ref="A3:E3"/>
    <mergeCell ref="A4:E4"/>
    <mergeCell ref="A17:E1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64"/>
  <sheetViews>
    <sheetView view="pageBreakPreview" topLeftCell="A25" zoomScale="60" workbookViewId="0">
      <selection activeCell="A35" sqref="A35:XFD35"/>
    </sheetView>
  </sheetViews>
  <sheetFormatPr defaultRowHeight="21"/>
  <cols>
    <col min="1" max="1" width="5.875" style="1" customWidth="1"/>
    <col min="2" max="2" width="28" style="1" customWidth="1"/>
    <col min="3" max="3" width="12.75" style="18" customWidth="1"/>
    <col min="4" max="4" width="13.75" style="4" customWidth="1"/>
    <col min="5" max="5" width="16.5" style="4" customWidth="1"/>
    <col min="6" max="7" width="9" style="1"/>
    <col min="8" max="8" width="10.75" style="1" bestFit="1" customWidth="1"/>
    <col min="9" max="16384" width="9" style="1"/>
  </cols>
  <sheetData>
    <row r="1" spans="1:8">
      <c r="A1" s="476" t="s">
        <v>352</v>
      </c>
      <c r="B1" s="476"/>
      <c r="C1" s="476"/>
      <c r="D1" s="476"/>
      <c r="E1" s="476"/>
    </row>
    <row r="2" spans="1:8">
      <c r="A2" s="476" t="s">
        <v>122</v>
      </c>
      <c r="B2" s="476"/>
      <c r="C2" s="476"/>
      <c r="D2" s="476"/>
      <c r="E2" s="476"/>
    </row>
    <row r="3" spans="1:8">
      <c r="A3" s="476" t="s">
        <v>503</v>
      </c>
      <c r="B3" s="476"/>
      <c r="C3" s="476"/>
      <c r="D3" s="476"/>
      <c r="E3" s="476"/>
    </row>
    <row r="4" spans="1:8">
      <c r="A4" s="481" t="s">
        <v>149</v>
      </c>
      <c r="B4" s="481"/>
      <c r="C4" s="481"/>
      <c r="D4" s="481"/>
      <c r="E4" s="481"/>
    </row>
    <row r="5" spans="1:8">
      <c r="B5" s="85" t="s">
        <v>150</v>
      </c>
      <c r="C5" s="85" t="s">
        <v>151</v>
      </c>
      <c r="D5" s="19" t="s">
        <v>152</v>
      </c>
      <c r="E5" s="19" t="s">
        <v>1</v>
      </c>
    </row>
    <row r="6" spans="1:8">
      <c r="B6" s="12" t="s">
        <v>153</v>
      </c>
      <c r="C6" s="20">
        <v>2556</v>
      </c>
      <c r="D6" s="21">
        <v>0</v>
      </c>
      <c r="E6" s="21">
        <v>0</v>
      </c>
    </row>
    <row r="7" spans="1:8">
      <c r="B7" s="14"/>
      <c r="C7" s="20">
        <v>2557</v>
      </c>
      <c r="D7" s="21">
        <v>0</v>
      </c>
      <c r="E7" s="21">
        <v>0</v>
      </c>
    </row>
    <row r="8" spans="1:8">
      <c r="B8" s="14"/>
      <c r="C8" s="20">
        <v>2558</v>
      </c>
      <c r="D8" s="21">
        <v>1</v>
      </c>
      <c r="E8" s="21">
        <f>3330+2400+2375+480+338</f>
        <v>8923</v>
      </c>
    </row>
    <row r="9" spans="1:8">
      <c r="B9" s="22"/>
      <c r="C9" s="20">
        <v>2559</v>
      </c>
      <c r="D9" s="21">
        <v>1</v>
      </c>
      <c r="E9" s="21">
        <v>8923</v>
      </c>
    </row>
    <row r="10" spans="1:8">
      <c r="B10" s="85" t="s">
        <v>3</v>
      </c>
      <c r="C10" s="85"/>
      <c r="D10" s="16">
        <f>SUM(D6:D9)</f>
        <v>2</v>
      </c>
      <c r="E10" s="16">
        <f>SUM(E6:E9)</f>
        <v>17846</v>
      </c>
    </row>
    <row r="11" spans="1:8">
      <c r="B11" s="23" t="s">
        <v>154</v>
      </c>
      <c r="C11" s="20">
        <v>2556</v>
      </c>
      <c r="D11" s="21">
        <v>0</v>
      </c>
      <c r="E11" s="21">
        <v>0</v>
      </c>
    </row>
    <row r="12" spans="1:8">
      <c r="B12" s="24"/>
      <c r="C12" s="20">
        <v>2557</v>
      </c>
      <c r="D12" s="101">
        <v>3</v>
      </c>
      <c r="E12" s="21">
        <f>121.26+43.24</f>
        <v>164.5</v>
      </c>
    </row>
    <row r="13" spans="1:8">
      <c r="B13" s="24"/>
      <c r="C13" s="20">
        <v>2558</v>
      </c>
      <c r="D13" s="21">
        <v>7</v>
      </c>
      <c r="E13" s="101">
        <v>809.34</v>
      </c>
    </row>
    <row r="14" spans="1:8">
      <c r="B14" s="25"/>
      <c r="C14" s="20">
        <v>2559</v>
      </c>
      <c r="D14" s="21">
        <v>0</v>
      </c>
      <c r="E14" s="101">
        <v>0</v>
      </c>
      <c r="H14" s="4"/>
    </row>
    <row r="15" spans="1:8">
      <c r="B15" s="85" t="s">
        <v>3</v>
      </c>
      <c r="C15" s="85"/>
      <c r="D15" s="16">
        <f>SUM(D11:D14)</f>
        <v>10</v>
      </c>
      <c r="E15" s="16">
        <f>SUM(E11:E14)</f>
        <v>973.84</v>
      </c>
    </row>
    <row r="16" spans="1:8">
      <c r="B16" s="14" t="s">
        <v>155</v>
      </c>
      <c r="C16" s="20">
        <v>2556</v>
      </c>
      <c r="D16" s="21">
        <v>0</v>
      </c>
      <c r="E16" s="21">
        <v>0</v>
      </c>
    </row>
    <row r="17" spans="1:8">
      <c r="B17" s="14"/>
      <c r="C17" s="20">
        <v>2557</v>
      </c>
      <c r="D17" s="101">
        <v>0</v>
      </c>
      <c r="E17" s="21">
        <v>0</v>
      </c>
    </row>
    <row r="18" spans="1:8">
      <c r="B18" s="14"/>
      <c r="C18" s="20">
        <v>2558</v>
      </c>
      <c r="D18" s="21">
        <v>1</v>
      </c>
      <c r="E18" s="21">
        <f>16016+720+200+200</f>
        <v>17136</v>
      </c>
    </row>
    <row r="19" spans="1:8">
      <c r="B19" s="14"/>
      <c r="C19" s="20">
        <v>2559</v>
      </c>
      <c r="D19" s="21">
        <v>1</v>
      </c>
      <c r="E19" s="21">
        <v>17136</v>
      </c>
    </row>
    <row r="20" spans="1:8">
      <c r="B20" s="85" t="s">
        <v>3</v>
      </c>
      <c r="C20" s="85"/>
      <c r="D20" s="16">
        <f>SUM(D16:D19)</f>
        <v>2</v>
      </c>
      <c r="E20" s="16">
        <f>SUM(E16:E19)</f>
        <v>34272</v>
      </c>
    </row>
    <row r="21" spans="1:8">
      <c r="B21" s="26" t="s">
        <v>156</v>
      </c>
      <c r="C21" s="20"/>
      <c r="D21" s="21">
        <f>SUM(D2+0,D15,D10)</f>
        <v>12</v>
      </c>
      <c r="E21" s="21">
        <f>SUM(E20,E15,E10)</f>
        <v>53091.839999999997</v>
      </c>
      <c r="H21" s="106"/>
    </row>
    <row r="23" spans="1:8">
      <c r="A23" s="2" t="s">
        <v>157</v>
      </c>
    </row>
    <row r="24" spans="1:8">
      <c r="B24" s="1" t="s">
        <v>514</v>
      </c>
      <c r="E24" s="4">
        <f>2500-2500</f>
        <v>0</v>
      </c>
    </row>
    <row r="25" spans="1:8">
      <c r="B25" s="1" t="s">
        <v>479</v>
      </c>
    </row>
    <row r="26" spans="1:8">
      <c r="B26" s="1" t="s">
        <v>515</v>
      </c>
      <c r="E26" s="4">
        <f>2500-2500</f>
        <v>0</v>
      </c>
      <c r="H26" s="106"/>
    </row>
    <row r="27" spans="1:8">
      <c r="B27" s="1" t="s">
        <v>479</v>
      </c>
      <c r="E27" s="4">
        <v>0</v>
      </c>
    </row>
    <row r="28" spans="1:8">
      <c r="B28" s="2" t="s">
        <v>3</v>
      </c>
      <c r="E28" s="27">
        <f>SUM(E24:E27)</f>
        <v>0</v>
      </c>
    </row>
    <row r="30" spans="1:8">
      <c r="A30" s="462" t="s">
        <v>314</v>
      </c>
      <c r="B30" s="462"/>
      <c r="C30" s="462" t="s">
        <v>315</v>
      </c>
      <c r="D30" s="462"/>
      <c r="E30" s="462"/>
    </row>
    <row r="31" spans="1:8">
      <c r="A31" s="462" t="s">
        <v>72</v>
      </c>
      <c r="B31" s="462"/>
      <c r="C31" s="462" t="s">
        <v>330</v>
      </c>
      <c r="D31" s="462"/>
      <c r="E31" s="462"/>
    </row>
    <row r="33" spans="1:6">
      <c r="A33" s="477" t="s">
        <v>331</v>
      </c>
      <c r="B33" s="477"/>
      <c r="C33" s="477"/>
      <c r="D33" s="477"/>
      <c r="E33" s="477"/>
      <c r="F33" s="477"/>
    </row>
    <row r="34" spans="1:6">
      <c r="A34" s="477" t="s">
        <v>332</v>
      </c>
      <c r="B34" s="477"/>
      <c r="C34" s="477"/>
      <c r="D34" s="477"/>
      <c r="E34" s="477"/>
      <c r="F34" s="477"/>
    </row>
    <row r="35" spans="1:6">
      <c r="A35" s="18"/>
      <c r="B35" s="18"/>
      <c r="D35" s="18"/>
      <c r="E35" s="18"/>
      <c r="F35" s="18"/>
    </row>
    <row r="36" spans="1:6">
      <c r="A36" s="2" t="s">
        <v>158</v>
      </c>
    </row>
    <row r="37" spans="1:6">
      <c r="B37" s="1" t="s">
        <v>528</v>
      </c>
      <c r="E37" s="4">
        <v>0</v>
      </c>
    </row>
    <row r="38" spans="1:6">
      <c r="E38" s="4">
        <v>0</v>
      </c>
    </row>
    <row r="39" spans="1:6">
      <c r="E39" s="4">
        <v>0</v>
      </c>
    </row>
    <row r="40" spans="1:6">
      <c r="B40" s="2" t="s">
        <v>3</v>
      </c>
      <c r="E40" s="27">
        <f>SUM(E37:E39)</f>
        <v>0</v>
      </c>
    </row>
    <row r="44" spans="1:6">
      <c r="A44" s="2" t="s">
        <v>159</v>
      </c>
    </row>
    <row r="45" spans="1:6">
      <c r="B45" s="1" t="s">
        <v>160</v>
      </c>
      <c r="E45" s="4">
        <v>0</v>
      </c>
    </row>
    <row r="46" spans="1:6">
      <c r="E46" s="4">
        <v>0</v>
      </c>
    </row>
    <row r="47" spans="1:6">
      <c r="B47" s="1" t="s">
        <v>148</v>
      </c>
      <c r="E47" s="4">
        <v>0</v>
      </c>
    </row>
    <row r="48" spans="1:6">
      <c r="B48" s="2" t="s">
        <v>3</v>
      </c>
      <c r="E48" s="4">
        <f>SUM(E45:E47)</f>
        <v>0</v>
      </c>
    </row>
    <row r="51" spans="1:6">
      <c r="A51" s="2" t="s">
        <v>161</v>
      </c>
    </row>
    <row r="52" spans="1:6">
      <c r="B52" s="1" t="s">
        <v>162</v>
      </c>
      <c r="E52" s="4">
        <v>0</v>
      </c>
    </row>
    <row r="53" spans="1:6">
      <c r="B53" s="1" t="s">
        <v>163</v>
      </c>
      <c r="E53" s="4">
        <v>0</v>
      </c>
    </row>
    <row r="54" spans="1:6">
      <c r="B54" s="1" t="s">
        <v>148</v>
      </c>
      <c r="E54" s="4">
        <v>0</v>
      </c>
    </row>
    <row r="55" spans="1:6">
      <c r="B55" s="2" t="s">
        <v>3</v>
      </c>
      <c r="E55" s="4">
        <f>SUM(E52:E54)</f>
        <v>0</v>
      </c>
    </row>
    <row r="56" spans="1:6">
      <c r="B56" s="2"/>
    </row>
    <row r="57" spans="1:6">
      <c r="B57" s="2"/>
    </row>
    <row r="59" spans="1:6">
      <c r="A59" s="462" t="s">
        <v>314</v>
      </c>
      <c r="B59" s="462"/>
      <c r="C59" s="462" t="s">
        <v>315</v>
      </c>
      <c r="D59" s="462"/>
      <c r="E59" s="462"/>
    </row>
    <row r="60" spans="1:6">
      <c r="A60" s="462" t="s">
        <v>72</v>
      </c>
      <c r="B60" s="462"/>
      <c r="C60" s="462" t="s">
        <v>330</v>
      </c>
      <c r="D60" s="462"/>
      <c r="E60" s="462"/>
    </row>
    <row r="61" spans="1:6">
      <c r="A61" s="88"/>
      <c r="B61" s="88"/>
      <c r="C61" s="88"/>
      <c r="D61" s="88"/>
      <c r="E61" s="88"/>
    </row>
    <row r="63" spans="1:6">
      <c r="A63" s="477" t="s">
        <v>331</v>
      </c>
      <c r="B63" s="477"/>
      <c r="C63" s="477"/>
      <c r="D63" s="477"/>
      <c r="E63" s="477"/>
      <c r="F63" s="477"/>
    </row>
    <row r="64" spans="1:6">
      <c r="A64" s="477" t="s">
        <v>332</v>
      </c>
      <c r="B64" s="477"/>
      <c r="C64" s="477"/>
      <c r="D64" s="477"/>
      <c r="E64" s="477"/>
      <c r="F64" s="477"/>
    </row>
  </sheetData>
  <mergeCells count="16">
    <mergeCell ref="A64:F64"/>
    <mergeCell ref="A59:B59"/>
    <mergeCell ref="C59:E59"/>
    <mergeCell ref="A60:B60"/>
    <mergeCell ref="C60:E60"/>
    <mergeCell ref="A63:F63"/>
    <mergeCell ref="A34:F34"/>
    <mergeCell ref="C30:E30"/>
    <mergeCell ref="C31:E31"/>
    <mergeCell ref="A30:B30"/>
    <mergeCell ref="A31:B31"/>
    <mergeCell ref="A4:E4"/>
    <mergeCell ref="A1:E1"/>
    <mergeCell ref="A2:E2"/>
    <mergeCell ref="A3:E3"/>
    <mergeCell ref="A33:F3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B23" sqref="B23"/>
    </sheetView>
  </sheetViews>
  <sheetFormatPr defaultRowHeight="21"/>
  <cols>
    <col min="1" max="1" width="9.375" style="1" customWidth="1"/>
    <col min="2" max="2" width="19.25" style="1" customWidth="1"/>
    <col min="3" max="3" width="18.625" style="1" customWidth="1"/>
    <col min="4" max="4" width="15.75" style="1" customWidth="1"/>
    <col min="5" max="5" width="21" style="1" customWidth="1"/>
    <col min="6" max="6" width="29.375" style="1" customWidth="1"/>
    <col min="7" max="7" width="15.375" style="4" customWidth="1"/>
    <col min="8" max="8" width="9" style="1"/>
    <col min="9" max="9" width="11.75" style="1" bestFit="1" customWidth="1"/>
    <col min="10" max="16384" width="9" style="1"/>
  </cols>
  <sheetData>
    <row r="1" spans="1:7">
      <c r="A1" s="476" t="s">
        <v>352</v>
      </c>
      <c r="B1" s="476"/>
      <c r="C1" s="476"/>
      <c r="D1" s="476"/>
      <c r="E1" s="476"/>
      <c r="F1" s="476"/>
      <c r="G1" s="476"/>
    </row>
    <row r="2" spans="1:7">
      <c r="A2" s="476" t="s">
        <v>122</v>
      </c>
      <c r="B2" s="476"/>
      <c r="C2" s="476"/>
      <c r="D2" s="476"/>
      <c r="E2" s="476"/>
      <c r="F2" s="476"/>
      <c r="G2" s="476"/>
    </row>
    <row r="3" spans="1:7">
      <c r="A3" s="476" t="s">
        <v>503</v>
      </c>
      <c r="B3" s="476"/>
      <c r="C3" s="476"/>
      <c r="D3" s="476"/>
      <c r="E3" s="476"/>
      <c r="F3" s="476"/>
      <c r="G3" s="476"/>
    </row>
    <row r="4" spans="1:7">
      <c r="A4" s="2" t="s">
        <v>369</v>
      </c>
    </row>
    <row r="5" spans="1:7">
      <c r="A5" s="85" t="s">
        <v>164</v>
      </c>
      <c r="B5" s="85" t="s">
        <v>165</v>
      </c>
      <c r="C5" s="85" t="s">
        <v>166</v>
      </c>
      <c r="D5" s="85" t="s">
        <v>167</v>
      </c>
      <c r="E5" s="85" t="s">
        <v>168</v>
      </c>
      <c r="F5" s="85" t="s">
        <v>169</v>
      </c>
      <c r="G5" s="19" t="s">
        <v>1</v>
      </c>
    </row>
    <row r="6" spans="1:7">
      <c r="A6" s="28" t="s">
        <v>170</v>
      </c>
      <c r="B6" s="28" t="s">
        <v>178</v>
      </c>
      <c r="C6" s="28" t="s">
        <v>507</v>
      </c>
      <c r="D6" s="28" t="s">
        <v>177</v>
      </c>
      <c r="E6" s="28" t="s">
        <v>508</v>
      </c>
      <c r="F6" s="28" t="s">
        <v>744</v>
      </c>
      <c r="G6" s="21">
        <v>3000</v>
      </c>
    </row>
    <row r="7" spans="1:7">
      <c r="A7" s="28"/>
      <c r="B7" s="28"/>
      <c r="C7" s="28" t="s">
        <v>292</v>
      </c>
      <c r="D7" s="28"/>
      <c r="E7" s="28"/>
      <c r="F7" s="28" t="s">
        <v>745</v>
      </c>
      <c r="G7" s="21"/>
    </row>
    <row r="8" spans="1:7">
      <c r="A8" s="28" t="s">
        <v>170</v>
      </c>
      <c r="B8" s="28" t="s">
        <v>179</v>
      </c>
      <c r="C8" s="28" t="s">
        <v>504</v>
      </c>
      <c r="D8" s="28" t="s">
        <v>2</v>
      </c>
      <c r="E8" s="28" t="s">
        <v>505</v>
      </c>
      <c r="F8" s="28" t="s">
        <v>506</v>
      </c>
      <c r="G8" s="21">
        <v>40726.559999999998</v>
      </c>
    </row>
    <row r="9" spans="1:7">
      <c r="A9" s="28"/>
      <c r="B9" s="28"/>
      <c r="C9" s="28" t="s">
        <v>246</v>
      </c>
      <c r="D9" s="28"/>
      <c r="E9" s="28"/>
      <c r="F9" s="28"/>
      <c r="G9" s="21"/>
    </row>
    <row r="10" spans="1:7">
      <c r="A10" s="28"/>
      <c r="B10" s="28"/>
      <c r="C10" s="28"/>
      <c r="D10" s="28"/>
      <c r="E10" s="28"/>
      <c r="F10" s="28"/>
      <c r="G10" s="21"/>
    </row>
    <row r="11" spans="1:7">
      <c r="A11" s="44" t="s">
        <v>509</v>
      </c>
      <c r="B11" s="28" t="s">
        <v>171</v>
      </c>
      <c r="C11" s="28" t="s">
        <v>355</v>
      </c>
      <c r="D11" s="28" t="s">
        <v>172</v>
      </c>
      <c r="E11" s="28" t="s">
        <v>173</v>
      </c>
      <c r="F11" s="28" t="s">
        <v>375</v>
      </c>
      <c r="G11" s="21">
        <v>164000</v>
      </c>
    </row>
    <row r="12" spans="1:7">
      <c r="A12" s="44" t="s">
        <v>509</v>
      </c>
      <c r="B12" s="28" t="s">
        <v>171</v>
      </c>
      <c r="C12" s="28" t="s">
        <v>353</v>
      </c>
      <c r="D12" s="28" t="s">
        <v>172</v>
      </c>
      <c r="E12" s="28" t="s">
        <v>174</v>
      </c>
      <c r="F12" s="28" t="s">
        <v>375</v>
      </c>
      <c r="G12" s="21">
        <v>110000</v>
      </c>
    </row>
    <row r="13" spans="1:7">
      <c r="A13" s="44" t="s">
        <v>509</v>
      </c>
      <c r="B13" s="28" t="s">
        <v>511</v>
      </c>
      <c r="C13" s="268" t="s">
        <v>510</v>
      </c>
      <c r="D13" s="28" t="s">
        <v>172</v>
      </c>
      <c r="E13" s="28"/>
      <c r="F13" s="28" t="s">
        <v>375</v>
      </c>
      <c r="G13" s="21">
        <v>17000</v>
      </c>
    </row>
    <row r="14" spans="1:7">
      <c r="A14" s="44" t="s">
        <v>509</v>
      </c>
      <c r="B14" s="28" t="s">
        <v>179</v>
      </c>
      <c r="C14" s="28" t="s">
        <v>474</v>
      </c>
      <c r="D14" s="28" t="s">
        <v>172</v>
      </c>
      <c r="E14" s="28"/>
      <c r="F14" s="28" t="s">
        <v>375</v>
      </c>
      <c r="G14" s="21">
        <v>130000</v>
      </c>
    </row>
    <row r="15" spans="1:7">
      <c r="A15" s="44" t="s">
        <v>509</v>
      </c>
      <c r="B15" s="28" t="s">
        <v>255</v>
      </c>
      <c r="C15" s="28" t="s">
        <v>475</v>
      </c>
      <c r="D15" s="28" t="s">
        <v>172</v>
      </c>
      <c r="E15" s="28"/>
      <c r="F15" s="28" t="s">
        <v>375</v>
      </c>
      <c r="G15" s="21">
        <v>50000</v>
      </c>
    </row>
    <row r="16" spans="1:7">
      <c r="A16" s="44" t="s">
        <v>509</v>
      </c>
      <c r="B16" s="28" t="s">
        <v>178</v>
      </c>
      <c r="C16" s="270" t="s">
        <v>356</v>
      </c>
      <c r="D16" s="28" t="s">
        <v>172</v>
      </c>
      <c r="E16" s="28"/>
      <c r="F16" s="28" t="s">
        <v>375</v>
      </c>
      <c r="G16" s="21">
        <v>57000</v>
      </c>
    </row>
    <row r="17" spans="1:9">
      <c r="A17" s="44" t="s">
        <v>509</v>
      </c>
      <c r="B17" s="28" t="s">
        <v>258</v>
      </c>
      <c r="C17" s="269" t="s">
        <v>512</v>
      </c>
      <c r="D17" s="28" t="s">
        <v>172</v>
      </c>
      <c r="E17" s="28"/>
      <c r="F17" s="28" t="s">
        <v>375</v>
      </c>
      <c r="G17" s="21">
        <v>25000</v>
      </c>
      <c r="I17" s="106"/>
    </row>
    <row r="18" spans="1:9">
      <c r="A18" s="22"/>
      <c r="B18" s="22"/>
      <c r="C18" s="22"/>
      <c r="D18" s="22"/>
      <c r="E18" s="22"/>
      <c r="F18" s="22"/>
      <c r="G18" s="112"/>
    </row>
    <row r="19" spans="1:9">
      <c r="A19" s="28"/>
      <c r="B19" s="28"/>
      <c r="C19" s="28"/>
      <c r="D19" s="28"/>
      <c r="E19" s="28"/>
      <c r="F19" s="28"/>
      <c r="G19" s="21"/>
    </row>
    <row r="20" spans="1:9">
      <c r="A20" s="251"/>
      <c r="B20" s="28"/>
      <c r="C20" s="28"/>
      <c r="D20" s="28"/>
      <c r="E20" s="28"/>
      <c r="F20" s="28"/>
      <c r="G20" s="21"/>
    </row>
    <row r="21" spans="1:9">
      <c r="A21" s="28"/>
      <c r="B21" s="28"/>
      <c r="C21" s="28"/>
      <c r="D21" s="28"/>
      <c r="E21" s="28"/>
      <c r="F21" s="28"/>
      <c r="G21" s="21"/>
    </row>
    <row r="22" spans="1:9">
      <c r="A22" s="483" t="s">
        <v>3</v>
      </c>
      <c r="B22" s="484"/>
      <c r="C22" s="484"/>
      <c r="D22" s="484"/>
      <c r="E22" s="484"/>
      <c r="F22" s="485"/>
      <c r="G22" s="16">
        <f>SUM(G6:G21)</f>
        <v>596726.56000000006</v>
      </c>
    </row>
    <row r="23" spans="1:9">
      <c r="A23" s="111"/>
      <c r="B23" s="111"/>
      <c r="C23" s="111"/>
      <c r="D23" s="111"/>
      <c r="E23" s="111"/>
      <c r="F23" s="111"/>
      <c r="G23" s="78"/>
    </row>
    <row r="24" spans="1:9">
      <c r="A24" s="2" t="s">
        <v>175</v>
      </c>
      <c r="D24" s="176" t="s">
        <v>333</v>
      </c>
    </row>
    <row r="25" spans="1:9">
      <c r="A25" s="85" t="s">
        <v>176</v>
      </c>
      <c r="B25" s="85" t="s">
        <v>165</v>
      </c>
      <c r="C25" s="85" t="s">
        <v>166</v>
      </c>
      <c r="D25" s="85" t="s">
        <v>167</v>
      </c>
      <c r="E25" s="85" t="s">
        <v>168</v>
      </c>
      <c r="F25" s="85" t="s">
        <v>169</v>
      </c>
      <c r="G25" s="19" t="s">
        <v>1</v>
      </c>
    </row>
    <row r="26" spans="1:9">
      <c r="A26" s="44"/>
      <c r="B26" s="28"/>
      <c r="C26" s="28"/>
      <c r="D26" s="28"/>
      <c r="E26" s="28"/>
      <c r="F26" s="28"/>
      <c r="G26" s="21"/>
    </row>
    <row r="27" spans="1:9">
      <c r="A27" s="44"/>
      <c r="B27" s="28"/>
      <c r="C27" s="28"/>
      <c r="D27" s="28"/>
      <c r="E27" s="28"/>
      <c r="F27" s="28"/>
      <c r="G27" s="21"/>
    </row>
    <row r="28" spans="1:9">
      <c r="A28" s="44"/>
      <c r="B28" s="28"/>
      <c r="C28" s="268"/>
      <c r="D28" s="28"/>
      <c r="E28" s="28"/>
      <c r="F28" s="28"/>
      <c r="G28" s="21"/>
    </row>
    <row r="29" spans="1:9">
      <c r="A29" s="44"/>
      <c r="B29" s="28"/>
      <c r="C29" s="28"/>
      <c r="D29" s="28"/>
      <c r="E29" s="28"/>
      <c r="F29" s="28"/>
      <c r="G29" s="21"/>
    </row>
    <row r="30" spans="1:9">
      <c r="A30" s="44"/>
      <c r="B30" s="28"/>
      <c r="C30" s="28"/>
      <c r="D30" s="28"/>
      <c r="E30" s="28"/>
      <c r="F30" s="28"/>
      <c r="G30" s="21"/>
      <c r="I30" s="106"/>
    </row>
    <row r="31" spans="1:9">
      <c r="A31" s="44"/>
      <c r="B31" s="28"/>
      <c r="C31" s="270"/>
      <c r="D31" s="28"/>
      <c r="E31" s="28"/>
      <c r="F31" s="28"/>
      <c r="G31" s="21"/>
    </row>
    <row r="32" spans="1:9">
      <c r="A32" s="44"/>
      <c r="B32" s="28"/>
      <c r="C32" s="269"/>
      <c r="D32" s="28"/>
      <c r="E32" s="28"/>
      <c r="F32" s="28"/>
      <c r="G32" s="21"/>
    </row>
    <row r="33" spans="1:7">
      <c r="A33" s="44"/>
      <c r="B33" s="28"/>
      <c r="C33" s="28"/>
      <c r="D33" s="28"/>
      <c r="E33" s="28"/>
      <c r="F33" s="28"/>
      <c r="G33" s="21"/>
    </row>
    <row r="34" spans="1:7">
      <c r="A34" s="44"/>
      <c r="B34" s="28"/>
      <c r="C34" s="28"/>
      <c r="D34" s="28"/>
      <c r="E34" s="28"/>
      <c r="F34" s="28"/>
      <c r="G34" s="21"/>
    </row>
    <row r="35" spans="1:7">
      <c r="A35" s="44"/>
      <c r="B35" s="28"/>
      <c r="C35" s="28"/>
      <c r="D35" s="28"/>
      <c r="E35" s="28"/>
      <c r="F35" s="28"/>
      <c r="G35" s="21"/>
    </row>
    <row r="36" spans="1:7">
      <c r="A36" s="28"/>
      <c r="B36" s="28"/>
      <c r="C36" s="28"/>
      <c r="D36" s="28"/>
      <c r="E36" s="28"/>
      <c r="F36" s="28"/>
      <c r="G36" s="21"/>
    </row>
    <row r="37" spans="1:7">
      <c r="A37" s="28"/>
      <c r="B37" s="28"/>
      <c r="C37" s="28"/>
      <c r="D37" s="28"/>
      <c r="E37" s="28"/>
      <c r="F37" s="28"/>
      <c r="G37" s="21"/>
    </row>
    <row r="38" spans="1:7">
      <c r="A38" s="483" t="s">
        <v>3</v>
      </c>
      <c r="B38" s="484"/>
      <c r="C38" s="484"/>
      <c r="D38" s="484"/>
      <c r="E38" s="484"/>
      <c r="F38" s="485"/>
      <c r="G38" s="16">
        <f>SUM(G26:G37)</f>
        <v>0</v>
      </c>
    </row>
    <row r="41" spans="1:7">
      <c r="A41" s="482" t="s">
        <v>314</v>
      </c>
      <c r="B41" s="482"/>
      <c r="C41" s="482" t="s">
        <v>315</v>
      </c>
      <c r="D41" s="482"/>
      <c r="E41" s="482"/>
      <c r="F41" s="482" t="s">
        <v>331</v>
      </c>
      <c r="G41" s="482"/>
    </row>
    <row r="42" spans="1:7">
      <c r="A42" s="462" t="s">
        <v>72</v>
      </c>
      <c r="B42" s="462"/>
      <c r="C42" s="462" t="s">
        <v>330</v>
      </c>
      <c r="D42" s="462"/>
      <c r="E42" s="462"/>
      <c r="F42" s="477" t="s">
        <v>332</v>
      </c>
      <c r="G42" s="477"/>
    </row>
  </sheetData>
  <mergeCells count="11">
    <mergeCell ref="A38:F38"/>
    <mergeCell ref="A3:G3"/>
    <mergeCell ref="A2:G2"/>
    <mergeCell ref="A1:G1"/>
    <mergeCell ref="A22:F22"/>
    <mergeCell ref="A41:B41"/>
    <mergeCell ref="C41:E41"/>
    <mergeCell ref="F41:G41"/>
    <mergeCell ref="A42:B42"/>
    <mergeCell ref="C42:E42"/>
    <mergeCell ref="F42:G42"/>
  </mergeCells>
  <pageMargins left="0.16" right="0.22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87"/>
  <sheetViews>
    <sheetView workbookViewId="0">
      <selection activeCell="B19" sqref="B19"/>
    </sheetView>
  </sheetViews>
  <sheetFormatPr defaultRowHeight="21"/>
  <cols>
    <col min="1" max="5" width="9" style="1"/>
    <col min="6" max="6" width="8" style="1" customWidth="1"/>
    <col min="7" max="7" width="9.625" style="1" customWidth="1"/>
    <col min="8" max="8" width="18.875" style="4" customWidth="1"/>
    <col min="9" max="9" width="9" style="1"/>
    <col min="10" max="10" width="11.25" style="1" customWidth="1"/>
    <col min="11" max="11" width="12.5" style="1" customWidth="1"/>
    <col min="12" max="16384" width="9" style="1"/>
  </cols>
  <sheetData>
    <row r="1" spans="1:8">
      <c r="A1" s="476" t="s">
        <v>352</v>
      </c>
      <c r="B1" s="476"/>
      <c r="C1" s="476"/>
      <c r="D1" s="476"/>
      <c r="E1" s="476"/>
      <c r="F1" s="476"/>
      <c r="G1" s="476"/>
      <c r="H1" s="476"/>
    </row>
    <row r="2" spans="1:8">
      <c r="A2" s="476" t="s">
        <v>122</v>
      </c>
      <c r="B2" s="476"/>
      <c r="C2" s="476"/>
      <c r="D2" s="476"/>
      <c r="E2" s="476"/>
      <c r="F2" s="476"/>
      <c r="G2" s="476"/>
      <c r="H2" s="476"/>
    </row>
    <row r="3" spans="1:8">
      <c r="A3" s="476" t="s">
        <v>503</v>
      </c>
      <c r="B3" s="476"/>
      <c r="C3" s="476"/>
      <c r="D3" s="476"/>
      <c r="E3" s="476"/>
      <c r="F3" s="476"/>
      <c r="G3" s="476"/>
      <c r="H3" s="476"/>
    </row>
    <row r="4" spans="1:8">
      <c r="A4" s="2" t="s">
        <v>180</v>
      </c>
    </row>
    <row r="5" spans="1:8">
      <c r="B5" s="47" t="s">
        <v>7</v>
      </c>
      <c r="C5" s="47"/>
      <c r="D5" s="47"/>
      <c r="E5" s="47"/>
      <c r="H5" s="76">
        <v>499528.5</v>
      </c>
    </row>
    <row r="6" spans="1:8">
      <c r="B6" s="47" t="s">
        <v>360</v>
      </c>
      <c r="C6" s="47"/>
      <c r="D6" s="47"/>
      <c r="E6" s="47"/>
      <c r="H6" s="48">
        <v>2259.96</v>
      </c>
    </row>
    <row r="7" spans="1:8">
      <c r="B7" s="47" t="s">
        <v>361</v>
      </c>
      <c r="C7" s="47"/>
      <c r="D7" s="47"/>
      <c r="E7" s="47"/>
      <c r="H7" s="48">
        <v>5511.16</v>
      </c>
    </row>
    <row r="8" spans="1:8" ht="21" customHeight="1">
      <c r="B8" s="47" t="s">
        <v>358</v>
      </c>
      <c r="C8" s="47"/>
      <c r="D8" s="47"/>
      <c r="E8" s="47"/>
      <c r="H8" s="48">
        <f>1000+1000-1000+1000-1000+1000-1000</f>
        <v>1000</v>
      </c>
    </row>
    <row r="9" spans="1:8" hidden="1">
      <c r="B9" s="47" t="s">
        <v>362</v>
      </c>
      <c r="C9" s="47"/>
      <c r="D9" s="47"/>
      <c r="E9" s="47"/>
      <c r="H9" s="48">
        <v>0</v>
      </c>
    </row>
    <row r="10" spans="1:8">
      <c r="B10" s="47" t="s">
        <v>363</v>
      </c>
      <c r="C10" s="47"/>
      <c r="H10" s="48">
        <v>900000</v>
      </c>
    </row>
    <row r="11" spans="1:8">
      <c r="B11" s="47" t="s">
        <v>359</v>
      </c>
      <c r="C11" s="47"/>
      <c r="H11" s="76">
        <v>106561.1</v>
      </c>
    </row>
    <row r="12" spans="1:8" hidden="1">
      <c r="B12" s="47" t="s">
        <v>364</v>
      </c>
      <c r="C12" s="47"/>
      <c r="H12" s="76">
        <v>0</v>
      </c>
    </row>
    <row r="13" spans="1:8">
      <c r="B13" s="61" t="s">
        <v>513</v>
      </c>
      <c r="C13" s="47"/>
      <c r="H13" s="76">
        <v>1.0900000000000001</v>
      </c>
    </row>
    <row r="14" spans="1:8">
      <c r="B14" s="2" t="s">
        <v>3</v>
      </c>
      <c r="H14" s="27">
        <f>SUM(H5:H13)</f>
        <v>1514861.8100000003</v>
      </c>
    </row>
    <row r="15" spans="1:8">
      <c r="B15" s="47" t="s">
        <v>365</v>
      </c>
      <c r="C15" s="47"/>
      <c r="H15" s="76">
        <f>52836+23310</f>
        <v>76146</v>
      </c>
    </row>
    <row r="16" spans="1:8">
      <c r="B16" s="61" t="s">
        <v>403</v>
      </c>
      <c r="C16" s="76"/>
      <c r="H16" s="76">
        <f>7500+10500</f>
        <v>18000</v>
      </c>
    </row>
    <row r="17" spans="1:11">
      <c r="B17" s="250" t="s">
        <v>3</v>
      </c>
      <c r="C17" s="76"/>
      <c r="H17" s="102">
        <f>+H15+H16</f>
        <v>94146</v>
      </c>
    </row>
    <row r="18" spans="1:11">
      <c r="B18" s="250" t="s">
        <v>784</v>
      </c>
      <c r="C18" s="76"/>
      <c r="H18" s="102"/>
    </row>
    <row r="19" spans="1:11">
      <c r="B19" s="1" t="s">
        <v>453</v>
      </c>
    </row>
    <row r="20" spans="1:11">
      <c r="A20" s="47"/>
      <c r="B20" s="47" t="s">
        <v>396</v>
      </c>
      <c r="C20" s="76"/>
      <c r="H20" s="76">
        <v>161600</v>
      </c>
    </row>
    <row r="21" spans="1:11">
      <c r="A21" s="47"/>
      <c r="B21" s="47" t="s">
        <v>397</v>
      </c>
      <c r="C21" s="76"/>
      <c r="H21" s="76">
        <v>2600</v>
      </c>
    </row>
    <row r="22" spans="1:11">
      <c r="A22" s="47"/>
      <c r="B22" s="47" t="s">
        <v>398</v>
      </c>
      <c r="C22" s="76"/>
      <c r="H22" s="76">
        <v>9206</v>
      </c>
    </row>
    <row r="23" spans="1:11">
      <c r="A23" s="47"/>
      <c r="B23" s="47" t="s">
        <v>399</v>
      </c>
      <c r="C23" s="76"/>
      <c r="H23" s="76">
        <f>20916+30570</f>
        <v>51486</v>
      </c>
      <c r="J23" s="106"/>
    </row>
    <row r="24" spans="1:11">
      <c r="A24" s="47"/>
      <c r="B24" s="47" t="s">
        <v>400</v>
      </c>
      <c r="C24" s="76"/>
      <c r="H24" s="76">
        <f>21005+2230</f>
        <v>23235</v>
      </c>
      <c r="J24" s="106"/>
    </row>
    <row r="25" spans="1:11">
      <c r="A25" s="47"/>
      <c r="B25" s="47" t="s">
        <v>401</v>
      </c>
      <c r="C25" s="76"/>
      <c r="H25" s="76">
        <v>1562</v>
      </c>
    </row>
    <row r="26" spans="1:11" hidden="1">
      <c r="A26" s="47"/>
      <c r="B26" s="47" t="s">
        <v>402</v>
      </c>
      <c r="C26" s="76"/>
      <c r="H26" s="76">
        <v>0</v>
      </c>
    </row>
    <row r="27" spans="1:11">
      <c r="A27" s="47"/>
      <c r="B27" s="47" t="s">
        <v>404</v>
      </c>
      <c r="C27" s="76"/>
      <c r="H27" s="76">
        <f>3860-3630</f>
        <v>230</v>
      </c>
    </row>
    <row r="28" spans="1:11" hidden="1">
      <c r="A28" s="47"/>
      <c r="B28" s="148" t="s">
        <v>486</v>
      </c>
      <c r="C28" s="76"/>
      <c r="H28" s="76">
        <f>9634-9634</f>
        <v>0</v>
      </c>
    </row>
    <row r="29" spans="1:11">
      <c r="A29" s="61"/>
      <c r="B29" s="2" t="s">
        <v>3</v>
      </c>
      <c r="C29" s="172"/>
      <c r="H29" s="172">
        <f>SUM(H20:H28)</f>
        <v>249919</v>
      </c>
    </row>
    <row r="30" spans="1:11">
      <c r="B30" s="2" t="s">
        <v>156</v>
      </c>
      <c r="H30" s="27">
        <f>+H14+H17+H29</f>
        <v>1858926.8100000003</v>
      </c>
      <c r="K30" s="106"/>
    </row>
    <row r="34" spans="1:8">
      <c r="A34" s="477" t="s">
        <v>314</v>
      </c>
      <c r="B34" s="477"/>
      <c r="C34" s="477"/>
      <c r="D34" s="477" t="s">
        <v>315</v>
      </c>
      <c r="E34" s="477"/>
      <c r="F34" s="477"/>
      <c r="G34" s="477" t="s">
        <v>331</v>
      </c>
      <c r="H34" s="477"/>
    </row>
    <row r="35" spans="1:8">
      <c r="A35" s="462" t="s">
        <v>72</v>
      </c>
      <c r="B35" s="462"/>
      <c r="C35" s="462"/>
      <c r="D35" s="477" t="s">
        <v>330</v>
      </c>
      <c r="E35" s="477"/>
      <c r="F35" s="477"/>
      <c r="G35" s="477" t="s">
        <v>332</v>
      </c>
      <c r="H35" s="477"/>
    </row>
    <row r="36" spans="1:8">
      <c r="A36" s="77"/>
      <c r="B36" s="77"/>
      <c r="C36" s="77"/>
      <c r="D36" s="77"/>
      <c r="E36" s="4"/>
    </row>
    <row r="37" spans="1:8">
      <c r="A37" s="77"/>
      <c r="B37" s="77"/>
      <c r="C37" s="77"/>
      <c r="D37" s="77"/>
      <c r="E37" s="4"/>
    </row>
    <row r="41" spans="1:8">
      <c r="A41" s="476" t="s">
        <v>352</v>
      </c>
      <c r="B41" s="476"/>
      <c r="C41" s="476"/>
      <c r="D41" s="476"/>
      <c r="E41" s="476"/>
      <c r="F41" s="476"/>
      <c r="G41" s="476"/>
      <c r="H41" s="476"/>
    </row>
    <row r="42" spans="1:8">
      <c r="A42" s="476" t="s">
        <v>122</v>
      </c>
      <c r="B42" s="476"/>
      <c r="C42" s="476"/>
      <c r="D42" s="476"/>
      <c r="E42" s="476"/>
      <c r="F42" s="476"/>
      <c r="G42" s="476"/>
      <c r="H42" s="476"/>
    </row>
    <row r="43" spans="1:8">
      <c r="A43" s="476" t="s">
        <v>503</v>
      </c>
      <c r="B43" s="476"/>
      <c r="C43" s="476"/>
      <c r="D43" s="476"/>
      <c r="E43" s="476"/>
      <c r="F43" s="476"/>
      <c r="G43" s="476"/>
      <c r="H43" s="476"/>
    </row>
    <row r="44" spans="1:8">
      <c r="A44" s="2" t="s">
        <v>181</v>
      </c>
    </row>
    <row r="45" spans="1:8">
      <c r="B45" s="1" t="s">
        <v>16</v>
      </c>
      <c r="H45" s="4">
        <v>0</v>
      </c>
    </row>
    <row r="46" spans="1:8">
      <c r="B46" s="1" t="s">
        <v>182</v>
      </c>
      <c r="H46" s="4">
        <v>0</v>
      </c>
    </row>
    <row r="47" spans="1:8">
      <c r="B47" s="1" t="s">
        <v>183</v>
      </c>
      <c r="H47" s="4">
        <v>0</v>
      </c>
    </row>
    <row r="48" spans="1:8">
      <c r="B48" s="1" t="s">
        <v>148</v>
      </c>
      <c r="H48" s="4">
        <v>0</v>
      </c>
    </row>
    <row r="49" spans="1:8">
      <c r="B49" s="2" t="s">
        <v>3</v>
      </c>
      <c r="H49" s="27">
        <f>SUM(H45:H48)</f>
        <v>0</v>
      </c>
    </row>
    <row r="57" spans="1:8">
      <c r="A57" s="477" t="s">
        <v>314</v>
      </c>
      <c r="B57" s="477"/>
      <c r="C57" s="477"/>
      <c r="D57" s="477" t="s">
        <v>315</v>
      </c>
      <c r="E57" s="477"/>
      <c r="F57" s="477"/>
      <c r="G57" s="477" t="s">
        <v>331</v>
      </c>
      <c r="H57" s="477"/>
    </row>
    <row r="58" spans="1:8">
      <c r="A58" s="462" t="s">
        <v>72</v>
      </c>
      <c r="B58" s="462"/>
      <c r="C58" s="462"/>
      <c r="D58" s="477" t="s">
        <v>330</v>
      </c>
      <c r="E58" s="477"/>
      <c r="F58" s="477"/>
      <c r="G58" s="477" t="s">
        <v>332</v>
      </c>
      <c r="H58" s="477"/>
    </row>
    <row r="59" spans="1:8">
      <c r="A59" s="245"/>
      <c r="B59" s="245"/>
      <c r="C59" s="245"/>
      <c r="D59" s="246"/>
      <c r="E59" s="246"/>
      <c r="F59" s="246"/>
      <c r="G59" s="246"/>
      <c r="H59" s="246"/>
    </row>
    <row r="60" spans="1:8">
      <c r="A60" s="245"/>
      <c r="B60" s="245"/>
      <c r="C60" s="245"/>
      <c r="D60" s="246"/>
      <c r="E60" s="246"/>
      <c r="F60" s="246"/>
      <c r="G60" s="246"/>
      <c r="H60" s="246"/>
    </row>
    <row r="61" spans="1:8">
      <c r="A61" s="245"/>
      <c r="B61" s="245"/>
      <c r="C61" s="245"/>
      <c r="D61" s="246"/>
      <c r="E61" s="246"/>
      <c r="F61" s="246"/>
      <c r="G61" s="246"/>
      <c r="H61" s="246"/>
    </row>
    <row r="62" spans="1:8">
      <c r="A62" s="245"/>
      <c r="B62" s="245"/>
      <c r="C62" s="245"/>
      <c r="D62" s="246"/>
      <c r="E62" s="246"/>
      <c r="F62" s="246"/>
      <c r="G62" s="246"/>
      <c r="H62" s="246"/>
    </row>
    <row r="63" spans="1:8">
      <c r="A63" s="245"/>
      <c r="B63" s="245"/>
      <c r="C63" s="245"/>
      <c r="D63" s="246"/>
      <c r="E63" s="246"/>
      <c r="F63" s="246"/>
      <c r="G63" s="246"/>
      <c r="H63" s="246"/>
    </row>
    <row r="64" spans="1:8">
      <c r="A64" s="245"/>
      <c r="B64" s="245"/>
      <c r="C64" s="245"/>
      <c r="D64" s="246"/>
      <c r="E64" s="246"/>
      <c r="F64" s="246"/>
      <c r="G64" s="246"/>
      <c r="H64" s="246"/>
    </row>
    <row r="65" spans="1:8">
      <c r="A65" s="245"/>
      <c r="B65" s="245"/>
      <c r="C65" s="245"/>
      <c r="D65" s="246"/>
      <c r="E65" s="246"/>
      <c r="F65" s="246"/>
      <c r="G65" s="246"/>
      <c r="H65" s="246"/>
    </row>
    <row r="66" spans="1:8">
      <c r="A66" s="245"/>
      <c r="B66" s="245"/>
      <c r="C66" s="245"/>
      <c r="D66" s="246"/>
      <c r="E66" s="246"/>
      <c r="F66" s="246"/>
      <c r="G66" s="246"/>
      <c r="H66" s="246"/>
    </row>
    <row r="67" spans="1:8">
      <c r="A67" s="245"/>
      <c r="B67" s="245"/>
      <c r="C67" s="245"/>
      <c r="D67" s="246"/>
      <c r="E67" s="246"/>
      <c r="F67" s="246"/>
      <c r="G67" s="246"/>
      <c r="H67" s="246"/>
    </row>
    <row r="72" spans="1:8">
      <c r="A72" s="476" t="s">
        <v>352</v>
      </c>
      <c r="B72" s="476"/>
      <c r="C72" s="476"/>
      <c r="D72" s="476"/>
      <c r="E72" s="476"/>
      <c r="F72" s="476"/>
      <c r="G72" s="476"/>
      <c r="H72" s="476"/>
    </row>
    <row r="73" spans="1:8">
      <c r="A73" s="476" t="s">
        <v>122</v>
      </c>
      <c r="B73" s="476"/>
      <c r="C73" s="476"/>
      <c r="D73" s="476"/>
      <c r="E73" s="476"/>
      <c r="F73" s="476"/>
      <c r="G73" s="476"/>
      <c r="H73" s="476"/>
    </row>
    <row r="74" spans="1:8">
      <c r="A74" s="476" t="s">
        <v>503</v>
      </c>
      <c r="B74" s="476"/>
      <c r="C74" s="476"/>
      <c r="D74" s="476"/>
      <c r="E74" s="476"/>
      <c r="F74" s="476"/>
      <c r="G74" s="476"/>
      <c r="H74" s="476"/>
    </row>
    <row r="75" spans="1:8">
      <c r="A75" s="2" t="s">
        <v>184</v>
      </c>
    </row>
    <row r="76" spans="1:8">
      <c r="B76" s="1" t="s">
        <v>185</v>
      </c>
      <c r="H76" s="4">
        <v>0</v>
      </c>
    </row>
    <row r="77" spans="1:8">
      <c r="B77" s="1" t="s">
        <v>182</v>
      </c>
      <c r="H77" s="4">
        <v>0</v>
      </c>
    </row>
    <row r="78" spans="1:8">
      <c r="B78" s="1" t="s">
        <v>183</v>
      </c>
      <c r="H78" s="4">
        <v>0</v>
      </c>
    </row>
    <row r="79" spans="1:8">
      <c r="B79" s="1" t="s">
        <v>148</v>
      </c>
      <c r="H79" s="4">
        <v>0</v>
      </c>
    </row>
    <row r="80" spans="1:8">
      <c r="B80" s="2" t="s">
        <v>3</v>
      </c>
      <c r="H80" s="27">
        <f>SUM(H76:H79)</f>
        <v>0</v>
      </c>
    </row>
    <row r="86" spans="1:8">
      <c r="A86" s="477" t="s">
        <v>314</v>
      </c>
      <c r="B86" s="477"/>
      <c r="C86" s="477"/>
      <c r="D86" s="477" t="s">
        <v>315</v>
      </c>
      <c r="E86" s="477"/>
      <c r="F86" s="477"/>
      <c r="G86" s="477" t="s">
        <v>331</v>
      </c>
      <c r="H86" s="477"/>
    </row>
    <row r="87" spans="1:8">
      <c r="A87" s="462" t="s">
        <v>72</v>
      </c>
      <c r="B87" s="462"/>
      <c r="C87" s="462"/>
      <c r="D87" s="477" t="s">
        <v>330</v>
      </c>
      <c r="E87" s="477"/>
      <c r="F87" s="477"/>
      <c r="G87" s="477" t="s">
        <v>332</v>
      </c>
      <c r="H87" s="477"/>
    </row>
  </sheetData>
  <mergeCells count="27">
    <mergeCell ref="A1:H1"/>
    <mergeCell ref="A2:H2"/>
    <mergeCell ref="A3:H3"/>
    <mergeCell ref="A35:C35"/>
    <mergeCell ref="A34:C34"/>
    <mergeCell ref="D34:F34"/>
    <mergeCell ref="D35:F35"/>
    <mergeCell ref="G34:H34"/>
    <mergeCell ref="G35:H35"/>
    <mergeCell ref="A86:C86"/>
    <mergeCell ref="D86:F86"/>
    <mergeCell ref="G86:H86"/>
    <mergeCell ref="A87:C87"/>
    <mergeCell ref="D87:F87"/>
    <mergeCell ref="G87:H87"/>
    <mergeCell ref="A74:H74"/>
    <mergeCell ref="A41:H41"/>
    <mergeCell ref="A42:H42"/>
    <mergeCell ref="A43:H43"/>
    <mergeCell ref="A72:H72"/>
    <mergeCell ref="A73:H73"/>
    <mergeCell ref="A57:C57"/>
    <mergeCell ref="D57:F57"/>
    <mergeCell ref="G57:H57"/>
    <mergeCell ref="A58:C58"/>
    <mergeCell ref="D58:F58"/>
    <mergeCell ref="G58:H5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3"/>
  <sheetViews>
    <sheetView view="pageBreakPreview" zoomScale="60" workbookViewId="0">
      <selection activeCell="D16" sqref="D16"/>
    </sheetView>
  </sheetViews>
  <sheetFormatPr defaultRowHeight="21"/>
  <cols>
    <col min="1" max="1" width="14.875" style="1" customWidth="1"/>
    <col min="2" max="2" width="16.875" style="1" customWidth="1"/>
    <col min="3" max="3" width="18.375" style="4" customWidth="1"/>
    <col min="4" max="4" width="16" style="1" customWidth="1"/>
    <col min="5" max="5" width="12.75" style="1" customWidth="1"/>
    <col min="6" max="6" width="20.5" style="4" customWidth="1"/>
    <col min="7" max="7" width="16.375" style="1" customWidth="1"/>
    <col min="8" max="16384" width="9" style="1"/>
  </cols>
  <sheetData>
    <row r="1" spans="1:8">
      <c r="A1" s="476" t="s">
        <v>352</v>
      </c>
      <c r="B1" s="476"/>
      <c r="C1" s="476"/>
      <c r="D1" s="476"/>
      <c r="E1" s="476"/>
      <c r="F1" s="476"/>
      <c r="G1" s="476"/>
      <c r="H1" s="476"/>
    </row>
    <row r="2" spans="1:8">
      <c r="A2" s="476" t="s">
        <v>122</v>
      </c>
      <c r="B2" s="476"/>
      <c r="C2" s="476"/>
      <c r="D2" s="476"/>
      <c r="E2" s="476"/>
      <c r="F2" s="476"/>
      <c r="G2" s="476"/>
      <c r="H2" s="476"/>
    </row>
    <row r="3" spans="1:8">
      <c r="A3" s="476" t="s">
        <v>503</v>
      </c>
      <c r="B3" s="476"/>
      <c r="C3" s="476"/>
      <c r="D3" s="476"/>
      <c r="E3" s="476"/>
      <c r="F3" s="476"/>
      <c r="G3" s="476"/>
      <c r="H3" s="476"/>
    </row>
    <row r="4" spans="1:8">
      <c r="A4" s="2" t="s">
        <v>186</v>
      </c>
    </row>
    <row r="5" spans="1:8">
      <c r="A5" s="478" t="s">
        <v>187</v>
      </c>
      <c r="B5" s="478" t="s">
        <v>188</v>
      </c>
      <c r="C5" s="486" t="s">
        <v>189</v>
      </c>
      <c r="D5" s="478" t="s">
        <v>190</v>
      </c>
      <c r="E5" s="478"/>
      <c r="F5" s="486" t="s">
        <v>191</v>
      </c>
      <c r="G5" s="478" t="s">
        <v>192</v>
      </c>
    </row>
    <row r="6" spans="1:8">
      <c r="A6" s="478"/>
      <c r="B6" s="478"/>
      <c r="C6" s="486"/>
      <c r="D6" s="84" t="s">
        <v>193</v>
      </c>
      <c r="E6" s="84" t="s">
        <v>194</v>
      </c>
      <c r="F6" s="486"/>
      <c r="G6" s="478"/>
    </row>
    <row r="7" spans="1:8">
      <c r="A7" s="28"/>
      <c r="B7" s="28"/>
      <c r="C7" s="21"/>
      <c r="D7" s="28"/>
      <c r="E7" s="28"/>
      <c r="F7" s="21"/>
      <c r="G7" s="28"/>
    </row>
    <row r="8" spans="1:8">
      <c r="A8" s="28"/>
      <c r="B8" s="28"/>
      <c r="C8" s="21"/>
      <c r="D8" s="28"/>
      <c r="E8" s="28"/>
      <c r="F8" s="21"/>
      <c r="G8" s="28"/>
    </row>
    <row r="9" spans="1:8">
      <c r="A9" s="28"/>
      <c r="B9" s="28"/>
      <c r="C9" s="21"/>
      <c r="D9" s="28"/>
      <c r="E9" s="28"/>
      <c r="F9" s="21"/>
      <c r="G9" s="28"/>
    </row>
    <row r="10" spans="1:8">
      <c r="A10" s="28"/>
      <c r="B10" s="28"/>
      <c r="C10" s="21"/>
      <c r="D10" s="28"/>
      <c r="E10" s="28"/>
      <c r="F10" s="21"/>
      <c r="G10" s="28"/>
    </row>
    <row r="11" spans="1:8">
      <c r="A11" s="28"/>
      <c r="B11" s="28"/>
      <c r="C11" s="21"/>
      <c r="D11" s="28"/>
      <c r="E11" s="28"/>
      <c r="F11" s="21"/>
      <c r="G11" s="28"/>
    </row>
    <row r="12" spans="1:8">
      <c r="A12" s="28"/>
      <c r="B12" s="28"/>
      <c r="C12" s="21"/>
      <c r="D12" s="28"/>
      <c r="E12" s="28"/>
      <c r="F12" s="21"/>
      <c r="G12" s="28"/>
    </row>
    <row r="13" spans="1:8">
      <c r="A13" s="28"/>
      <c r="B13" s="28"/>
      <c r="C13" s="21"/>
      <c r="D13" s="28"/>
      <c r="E13" s="28"/>
      <c r="F13" s="21"/>
      <c r="G13" s="28"/>
    </row>
    <row r="14" spans="1:8">
      <c r="A14" s="28"/>
      <c r="B14" s="28"/>
      <c r="C14" s="21"/>
      <c r="D14" s="28"/>
      <c r="E14" s="28"/>
      <c r="F14" s="21"/>
      <c r="G14" s="28"/>
    </row>
    <row r="15" spans="1:8">
      <c r="A15" s="28"/>
      <c r="B15" s="28"/>
      <c r="C15" s="21"/>
      <c r="D15" s="28"/>
      <c r="E15" s="28"/>
      <c r="F15" s="21"/>
      <c r="G15" s="28"/>
    </row>
    <row r="16" spans="1:8">
      <c r="A16" s="28"/>
      <c r="B16" s="28"/>
      <c r="C16" s="21"/>
      <c r="D16" s="28"/>
      <c r="E16" s="28"/>
      <c r="F16" s="21"/>
      <c r="G16" s="28"/>
    </row>
    <row r="17" spans="1:7">
      <c r="A17" s="28"/>
      <c r="B17" s="28"/>
      <c r="C17" s="21"/>
      <c r="D17" s="28"/>
      <c r="E17" s="28"/>
      <c r="F17" s="21"/>
      <c r="G17" s="28"/>
    </row>
    <row r="18" spans="1:7">
      <c r="A18" s="479" t="s">
        <v>3</v>
      </c>
      <c r="B18" s="479"/>
      <c r="C18" s="16">
        <f>SUM(C7:C17)</f>
        <v>0</v>
      </c>
      <c r="D18" s="17"/>
      <c r="E18" s="17"/>
      <c r="F18" s="16">
        <f>SUM(F7:F16)</f>
        <v>0</v>
      </c>
      <c r="G18" s="17"/>
    </row>
    <row r="19" spans="1:7">
      <c r="A19" s="1" t="s">
        <v>195</v>
      </c>
    </row>
    <row r="22" spans="1:7">
      <c r="A22" s="462" t="s">
        <v>314</v>
      </c>
      <c r="B22" s="462"/>
      <c r="C22" s="462" t="s">
        <v>315</v>
      </c>
      <c r="D22" s="462"/>
      <c r="E22" s="4"/>
      <c r="F22" s="477" t="s">
        <v>331</v>
      </c>
      <c r="G22" s="477"/>
    </row>
    <row r="23" spans="1:7">
      <c r="A23" s="462" t="s">
        <v>72</v>
      </c>
      <c r="B23" s="462"/>
      <c r="C23" s="462" t="s">
        <v>330</v>
      </c>
      <c r="D23" s="462"/>
      <c r="E23" s="4"/>
      <c r="F23" s="477" t="s">
        <v>332</v>
      </c>
      <c r="G23" s="477"/>
    </row>
  </sheetData>
  <mergeCells count="16">
    <mergeCell ref="A18:B18"/>
    <mergeCell ref="A1:H1"/>
    <mergeCell ref="A2:H2"/>
    <mergeCell ref="A3:H3"/>
    <mergeCell ref="D5:E5"/>
    <mergeCell ref="A5:A6"/>
    <mergeCell ref="B5:B6"/>
    <mergeCell ref="C5:C6"/>
    <mergeCell ref="F5:F6"/>
    <mergeCell ref="G5:G6"/>
    <mergeCell ref="A22:B22"/>
    <mergeCell ref="A23:B23"/>
    <mergeCell ref="C22:D22"/>
    <mergeCell ref="C23:D23"/>
    <mergeCell ref="F22:G22"/>
    <mergeCell ref="F23:G2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4"/>
  <sheetViews>
    <sheetView workbookViewId="0">
      <selection activeCell="E37" sqref="E37"/>
    </sheetView>
  </sheetViews>
  <sheetFormatPr defaultRowHeight="21"/>
  <cols>
    <col min="1" max="1" width="3.625" style="1" customWidth="1"/>
    <col min="2" max="2" width="19.5" style="1" customWidth="1"/>
    <col min="3" max="3" width="2" style="1" customWidth="1"/>
    <col min="4" max="4" width="16" style="1" customWidth="1"/>
    <col min="5" max="5" width="13.75" style="4" customWidth="1"/>
    <col min="6" max="6" width="13.25" style="4" customWidth="1"/>
    <col min="7" max="7" width="14.25" style="4" customWidth="1"/>
    <col min="8" max="8" width="3.75" style="1" customWidth="1"/>
    <col min="9" max="9" width="12" style="1" customWidth="1"/>
    <col min="10" max="10" width="19.25" style="1" customWidth="1"/>
    <col min="11" max="11" width="12.125" style="1" customWidth="1"/>
    <col min="12" max="16384" width="9" style="1"/>
  </cols>
  <sheetData>
    <row r="1" spans="1:7">
      <c r="A1" s="476" t="s">
        <v>352</v>
      </c>
      <c r="B1" s="476"/>
      <c r="C1" s="476"/>
      <c r="D1" s="476"/>
      <c r="E1" s="476"/>
      <c r="F1" s="476"/>
      <c r="G1" s="476"/>
    </row>
    <row r="2" spans="1:7">
      <c r="A2" s="476" t="s">
        <v>122</v>
      </c>
      <c r="B2" s="476"/>
      <c r="C2" s="476"/>
      <c r="D2" s="476"/>
      <c r="E2" s="476"/>
      <c r="F2" s="476"/>
      <c r="G2" s="476"/>
    </row>
    <row r="3" spans="1:7">
      <c r="A3" s="476" t="s">
        <v>503</v>
      </c>
      <c r="B3" s="476"/>
      <c r="C3" s="476"/>
      <c r="D3" s="476"/>
      <c r="E3" s="476"/>
      <c r="F3" s="476"/>
      <c r="G3" s="476"/>
    </row>
    <row r="4" spans="1:7">
      <c r="A4" s="1" t="s">
        <v>196</v>
      </c>
    </row>
    <row r="5" spans="1:7">
      <c r="A5" s="1" t="s">
        <v>569</v>
      </c>
      <c r="G5" s="4">
        <v>9607041.7799999993</v>
      </c>
    </row>
    <row r="6" spans="1:7">
      <c r="B6" s="1" t="s">
        <v>197</v>
      </c>
      <c r="E6" s="4">
        <f>+รับจ่าย!C37</f>
        <v>2217978.6100000031</v>
      </c>
    </row>
    <row r="7" spans="1:7">
      <c r="B7" s="1" t="s">
        <v>198</v>
      </c>
      <c r="E7" s="4">
        <f>+E6*0.25</f>
        <v>554494.65250000078</v>
      </c>
    </row>
    <row r="8" spans="1:7">
      <c r="B8" s="1" t="s">
        <v>199</v>
      </c>
    </row>
    <row r="9" spans="1:7">
      <c r="A9" s="299" t="s">
        <v>200</v>
      </c>
      <c r="B9" s="1" t="s">
        <v>371</v>
      </c>
      <c r="F9" s="4">
        <f>+E6-E7</f>
        <v>1663483.9575000023</v>
      </c>
    </row>
    <row r="10" spans="1:7">
      <c r="A10" s="299"/>
      <c r="B10" s="1" t="s">
        <v>750</v>
      </c>
      <c r="F10" s="4">
        <v>9634</v>
      </c>
    </row>
    <row r="11" spans="1:7">
      <c r="B11" s="1" t="s">
        <v>565</v>
      </c>
      <c r="F11" s="4">
        <v>3962</v>
      </c>
    </row>
    <row r="12" spans="1:7" hidden="1">
      <c r="B12" s="1" t="s">
        <v>201</v>
      </c>
      <c r="F12" s="4">
        <v>0</v>
      </c>
    </row>
    <row r="13" spans="1:7" hidden="1">
      <c r="B13" s="1" t="s">
        <v>202</v>
      </c>
      <c r="F13" s="4">
        <v>0</v>
      </c>
    </row>
    <row r="14" spans="1:7" hidden="1">
      <c r="B14" s="1" t="s">
        <v>203</v>
      </c>
      <c r="F14" s="5">
        <v>0</v>
      </c>
      <c r="G14" s="78">
        <f>F9+F11+F12+F13+F14</f>
        <v>1667445.9575000023</v>
      </c>
    </row>
    <row r="15" spans="1:7">
      <c r="B15" s="1" t="s">
        <v>624</v>
      </c>
      <c r="F15" s="78">
        <v>322605.75</v>
      </c>
      <c r="G15" s="78"/>
    </row>
    <row r="16" spans="1:7">
      <c r="B16" s="1" t="s">
        <v>566</v>
      </c>
      <c r="F16" s="78">
        <v>634</v>
      </c>
      <c r="G16" s="78"/>
    </row>
    <row r="17" spans="1:11">
      <c r="B17" s="1" t="s">
        <v>153</v>
      </c>
      <c r="F17" s="78">
        <v>8923</v>
      </c>
      <c r="G17" s="78"/>
    </row>
    <row r="18" spans="1:11">
      <c r="B18" s="1" t="s">
        <v>155</v>
      </c>
      <c r="F18" s="78">
        <v>17136</v>
      </c>
      <c r="G18" s="78">
        <f>SUM(F9:F18)</f>
        <v>2026378.7075000023</v>
      </c>
      <c r="J18" s="106"/>
    </row>
    <row r="19" spans="1:11" ht="10.5" customHeight="1">
      <c r="G19" s="78"/>
    </row>
    <row r="20" spans="1:11">
      <c r="A20" s="298" t="s">
        <v>204</v>
      </c>
      <c r="B20" s="1" t="s">
        <v>205</v>
      </c>
      <c r="F20" s="76">
        <v>1353400</v>
      </c>
      <c r="G20" s="76"/>
    </row>
    <row r="21" spans="1:11">
      <c r="B21" s="1" t="s">
        <v>535</v>
      </c>
      <c r="F21" s="76">
        <v>1563</v>
      </c>
      <c r="G21" s="76"/>
    </row>
    <row r="22" spans="1:11">
      <c r="B22" s="37" t="s">
        <v>570</v>
      </c>
      <c r="F22" s="76">
        <v>2500</v>
      </c>
      <c r="G22" s="76">
        <f>SUM(F20:F22)</f>
        <v>1357463</v>
      </c>
    </row>
    <row r="23" spans="1:11">
      <c r="B23" s="1" t="s">
        <v>465</v>
      </c>
      <c r="F23" s="76"/>
      <c r="G23" s="76"/>
    </row>
    <row r="24" spans="1:11" ht="21.75" thickBot="1">
      <c r="A24" s="1" t="s">
        <v>567</v>
      </c>
      <c r="G24" s="53">
        <f>+G5+G18-G22</f>
        <v>10275957.487500001</v>
      </c>
      <c r="J24" s="106"/>
    </row>
    <row r="25" spans="1:11" ht="18" customHeight="1" thickTop="1">
      <c r="I25" s="106"/>
    </row>
    <row r="26" spans="1:11">
      <c r="A26" s="1" t="s">
        <v>568</v>
      </c>
      <c r="K26" s="1">
        <f>1156350-29797.92</f>
        <v>1126552.08</v>
      </c>
    </row>
    <row r="27" spans="1:11">
      <c r="A27" s="1" t="s">
        <v>460</v>
      </c>
      <c r="F27" s="4">
        <v>0</v>
      </c>
    </row>
    <row r="28" spans="1:11">
      <c r="A28" s="1" t="s">
        <v>457</v>
      </c>
      <c r="F28" s="4">
        <v>0</v>
      </c>
    </row>
    <row r="29" spans="1:11">
      <c r="A29" s="1" t="s">
        <v>458</v>
      </c>
      <c r="F29" s="4">
        <v>0</v>
      </c>
    </row>
    <row r="30" spans="1:11" hidden="1">
      <c r="B30" s="1" t="s">
        <v>153</v>
      </c>
      <c r="F30" s="76">
        <v>0</v>
      </c>
      <c r="G30" s="76"/>
    </row>
    <row r="31" spans="1:11" hidden="1">
      <c r="B31" s="1" t="s">
        <v>154</v>
      </c>
      <c r="F31" s="76">
        <v>0</v>
      </c>
      <c r="G31" s="76"/>
    </row>
    <row r="32" spans="1:11" hidden="1">
      <c r="B32" s="1" t="s">
        <v>155</v>
      </c>
      <c r="F32" s="76">
        <v>0</v>
      </c>
      <c r="G32" s="76"/>
    </row>
    <row r="33" spans="1:11" hidden="1">
      <c r="B33" s="1" t="s">
        <v>476</v>
      </c>
      <c r="F33" s="76">
        <v>0</v>
      </c>
      <c r="G33" s="76"/>
    </row>
    <row r="34" spans="1:11">
      <c r="A34" s="1" t="s">
        <v>459</v>
      </c>
    </row>
    <row r="35" spans="1:11">
      <c r="B35" s="1" t="s">
        <v>464</v>
      </c>
      <c r="F35" s="4">
        <v>0</v>
      </c>
    </row>
    <row r="36" spans="1:11">
      <c r="B36" s="1" t="s">
        <v>465</v>
      </c>
    </row>
    <row r="37" spans="1:11">
      <c r="A37" s="1" t="s">
        <v>461</v>
      </c>
      <c r="F37" s="4">
        <v>0</v>
      </c>
      <c r="G37" s="4">
        <f>SUM(F30:F37)</f>
        <v>0</v>
      </c>
    </row>
    <row r="38" spans="1:11" ht="21.75" thickBot="1">
      <c r="A38" s="1" t="s">
        <v>462</v>
      </c>
      <c r="G38" s="53">
        <f>SUM(G24:G37)</f>
        <v>10275957.487500001</v>
      </c>
      <c r="K38" s="106"/>
    </row>
    <row r="39" spans="1:11" ht="21.75" thickTop="1">
      <c r="K39" s="106"/>
    </row>
    <row r="40" spans="1:11">
      <c r="A40" s="1" t="s">
        <v>571</v>
      </c>
      <c r="G40" s="4">
        <f>+'17'!G37+'17'!H37</f>
        <v>2401200</v>
      </c>
      <c r="H40" s="183" t="s">
        <v>466</v>
      </c>
      <c r="J40" s="4"/>
      <c r="K40" s="106"/>
    </row>
    <row r="41" spans="1:11">
      <c r="A41" s="1" t="s">
        <v>463</v>
      </c>
    </row>
    <row r="43" spans="1:11">
      <c r="A43" s="462" t="s">
        <v>314</v>
      </c>
      <c r="B43" s="462"/>
      <c r="C43" s="462" t="s">
        <v>315</v>
      </c>
      <c r="D43" s="462"/>
      <c r="E43" s="462"/>
      <c r="F43" s="462" t="s">
        <v>331</v>
      </c>
      <c r="G43" s="462"/>
      <c r="H43" s="462"/>
    </row>
    <row r="44" spans="1:11">
      <c r="A44" s="462" t="s">
        <v>72</v>
      </c>
      <c r="B44" s="462"/>
      <c r="C44" s="462" t="s">
        <v>330</v>
      </c>
      <c r="D44" s="462"/>
      <c r="E44" s="462"/>
      <c r="F44" s="462" t="s">
        <v>332</v>
      </c>
      <c r="G44" s="462"/>
      <c r="H44" s="462"/>
    </row>
  </sheetData>
  <mergeCells count="9">
    <mergeCell ref="A1:G1"/>
    <mergeCell ref="A2:G2"/>
    <mergeCell ref="A3:G3"/>
    <mergeCell ref="A43:B43"/>
    <mergeCell ref="A44:B44"/>
    <mergeCell ref="C43:E43"/>
    <mergeCell ref="C44:E44"/>
    <mergeCell ref="F44:H44"/>
    <mergeCell ref="F43:H43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F18" sqref="F18"/>
    </sheetView>
  </sheetViews>
  <sheetFormatPr defaultRowHeight="21"/>
  <cols>
    <col min="1" max="1" width="9" style="1" customWidth="1"/>
    <col min="2" max="2" width="12.625" style="1" customWidth="1"/>
    <col min="3" max="3" width="3.25" style="1" customWidth="1"/>
    <col min="4" max="4" width="59.625" style="1" customWidth="1"/>
    <col min="5" max="5" width="16" style="4" customWidth="1"/>
    <col min="6" max="6" width="6.375" style="4" customWidth="1"/>
    <col min="7" max="7" width="16.5" style="4" customWidth="1"/>
    <col min="8" max="8" width="14.25" style="4" customWidth="1"/>
    <col min="9" max="9" width="11.25" style="4" customWidth="1"/>
    <col min="10" max="16384" width="9" style="1"/>
  </cols>
  <sheetData>
    <row r="1" spans="1:9">
      <c r="A1" s="476" t="s">
        <v>352</v>
      </c>
      <c r="B1" s="476"/>
      <c r="C1" s="476"/>
      <c r="D1" s="476"/>
      <c r="E1" s="476"/>
      <c r="F1" s="476"/>
      <c r="G1" s="476"/>
      <c r="H1" s="476"/>
      <c r="I1" s="476"/>
    </row>
    <row r="2" spans="1:9">
      <c r="A2" s="476" t="s">
        <v>122</v>
      </c>
      <c r="B2" s="476"/>
      <c r="C2" s="476"/>
      <c r="D2" s="476"/>
      <c r="E2" s="476"/>
      <c r="F2" s="476"/>
      <c r="G2" s="476"/>
      <c r="H2" s="476"/>
      <c r="I2" s="476"/>
    </row>
    <row r="3" spans="1:9">
      <c r="A3" s="476" t="s">
        <v>503</v>
      </c>
      <c r="B3" s="476"/>
      <c r="C3" s="476"/>
      <c r="D3" s="476"/>
      <c r="E3" s="476"/>
      <c r="F3" s="476"/>
      <c r="G3" s="476"/>
      <c r="H3" s="476"/>
      <c r="I3" s="476"/>
    </row>
    <row r="4" spans="1:9">
      <c r="A4" s="2" t="s">
        <v>206</v>
      </c>
    </row>
    <row r="5" spans="1:9">
      <c r="A5" s="478" t="s">
        <v>167</v>
      </c>
      <c r="B5" s="478" t="s">
        <v>168</v>
      </c>
      <c r="C5" s="488" t="s">
        <v>169</v>
      </c>
      <c r="D5" s="489"/>
      <c r="E5" s="30" t="s">
        <v>1</v>
      </c>
      <c r="F5" s="450" t="s">
        <v>754</v>
      </c>
      <c r="G5" s="486" t="s">
        <v>208</v>
      </c>
      <c r="H5" s="486" t="s">
        <v>6</v>
      </c>
      <c r="I5" s="486" t="s">
        <v>209</v>
      </c>
    </row>
    <row r="6" spans="1:9">
      <c r="A6" s="478"/>
      <c r="B6" s="478"/>
      <c r="C6" s="490"/>
      <c r="D6" s="491"/>
      <c r="E6" s="31" t="s">
        <v>753</v>
      </c>
      <c r="F6" s="451" t="s">
        <v>755</v>
      </c>
      <c r="G6" s="486"/>
      <c r="H6" s="486"/>
      <c r="I6" s="486"/>
    </row>
    <row r="7" spans="1:9">
      <c r="A7" s="28" t="s">
        <v>210</v>
      </c>
      <c r="B7" s="114" t="s">
        <v>211</v>
      </c>
      <c r="C7" s="116">
        <v>1</v>
      </c>
      <c r="D7" s="115" t="s">
        <v>575</v>
      </c>
      <c r="E7" s="73">
        <v>100000</v>
      </c>
      <c r="F7" s="72"/>
      <c r="G7" s="73">
        <v>100000</v>
      </c>
      <c r="H7" s="73">
        <f>+E7-F7-G7</f>
        <v>0</v>
      </c>
      <c r="I7" s="73">
        <v>0</v>
      </c>
    </row>
    <row r="8" spans="1:9">
      <c r="A8" s="28" t="s">
        <v>212</v>
      </c>
      <c r="B8" s="114" t="s">
        <v>213</v>
      </c>
      <c r="C8" s="116">
        <v>2</v>
      </c>
      <c r="D8" s="115" t="s">
        <v>623</v>
      </c>
      <c r="E8" s="21">
        <v>212400</v>
      </c>
      <c r="F8" s="32"/>
      <c r="G8" s="21">
        <v>130000</v>
      </c>
      <c r="H8" s="73">
        <f t="shared" ref="H8:H15" si="0">+E8-F8-G8</f>
        <v>82400</v>
      </c>
      <c r="I8" s="21">
        <v>0</v>
      </c>
    </row>
    <row r="9" spans="1:9">
      <c r="A9" s="28"/>
      <c r="B9" s="28"/>
      <c r="C9" s="116">
        <v>3</v>
      </c>
      <c r="D9" s="115" t="s">
        <v>586</v>
      </c>
      <c r="E9" s="21">
        <v>215000</v>
      </c>
      <c r="F9" s="32"/>
      <c r="G9" s="21">
        <v>214000</v>
      </c>
      <c r="H9" s="73">
        <f t="shared" si="0"/>
        <v>1000</v>
      </c>
      <c r="I9" s="21">
        <v>0</v>
      </c>
    </row>
    <row r="10" spans="1:9">
      <c r="A10" s="28"/>
      <c r="B10" s="28"/>
      <c r="C10" s="116">
        <v>4</v>
      </c>
      <c r="D10" s="115" t="s">
        <v>587</v>
      </c>
      <c r="E10" s="21">
        <v>179700</v>
      </c>
      <c r="F10" s="32"/>
      <c r="G10" s="21">
        <v>113500</v>
      </c>
      <c r="H10" s="73">
        <f t="shared" si="0"/>
        <v>66200</v>
      </c>
      <c r="I10" s="21">
        <v>0</v>
      </c>
    </row>
    <row r="11" spans="1:9">
      <c r="A11" s="28"/>
      <c r="B11" s="28"/>
      <c r="C11" s="116">
        <v>5</v>
      </c>
      <c r="D11" s="115" t="s">
        <v>572</v>
      </c>
      <c r="E11" s="21">
        <v>199000</v>
      </c>
      <c r="F11" s="32"/>
      <c r="G11" s="21">
        <v>196500</v>
      </c>
      <c r="H11" s="73">
        <f t="shared" si="0"/>
        <v>2500</v>
      </c>
      <c r="I11" s="21">
        <v>0</v>
      </c>
    </row>
    <row r="12" spans="1:9" hidden="1">
      <c r="A12" s="28"/>
      <c r="B12" s="28"/>
      <c r="C12" s="116">
        <v>6</v>
      </c>
      <c r="D12" s="115" t="s">
        <v>484</v>
      </c>
      <c r="E12" s="107">
        <f>2500-2500</f>
        <v>0</v>
      </c>
      <c r="F12" s="32"/>
      <c r="G12" s="21">
        <v>0</v>
      </c>
      <c r="H12" s="73">
        <f t="shared" si="0"/>
        <v>0</v>
      </c>
      <c r="I12" s="21">
        <v>0</v>
      </c>
    </row>
    <row r="13" spans="1:9" hidden="1">
      <c r="A13" s="28"/>
      <c r="B13" s="28"/>
      <c r="C13" s="116"/>
      <c r="D13" s="115" t="s">
        <v>485</v>
      </c>
      <c r="E13" s="107"/>
      <c r="F13" s="32"/>
      <c r="G13" s="21"/>
      <c r="H13" s="73">
        <f t="shared" si="0"/>
        <v>0</v>
      </c>
      <c r="I13" s="21"/>
    </row>
    <row r="14" spans="1:9">
      <c r="A14" s="28"/>
      <c r="B14" s="28"/>
      <c r="C14" s="116">
        <v>6</v>
      </c>
      <c r="D14" s="115" t="s">
        <v>573</v>
      </c>
      <c r="E14" s="21">
        <v>496000</v>
      </c>
      <c r="F14" s="32"/>
      <c r="G14" s="21">
        <v>441400</v>
      </c>
      <c r="H14" s="73">
        <f t="shared" si="0"/>
        <v>54600</v>
      </c>
      <c r="I14" s="21">
        <v>0</v>
      </c>
    </row>
    <row r="15" spans="1:9">
      <c r="A15" s="28"/>
      <c r="B15" s="28"/>
      <c r="C15" s="116">
        <v>7</v>
      </c>
      <c r="D15" s="115" t="s">
        <v>574</v>
      </c>
      <c r="E15" s="21">
        <v>176600</v>
      </c>
      <c r="F15" s="32"/>
      <c r="G15" s="21">
        <v>158000</v>
      </c>
      <c r="H15" s="73">
        <f t="shared" si="0"/>
        <v>18600</v>
      </c>
      <c r="I15" s="21">
        <v>0</v>
      </c>
    </row>
    <row r="16" spans="1:9">
      <c r="A16" s="28"/>
      <c r="B16" s="28"/>
      <c r="C16" s="116"/>
      <c r="D16" s="115"/>
      <c r="E16" s="107"/>
      <c r="F16" s="32"/>
      <c r="G16" s="21"/>
      <c r="H16" s="73"/>
      <c r="I16" s="21"/>
    </row>
    <row r="17" spans="1:9">
      <c r="A17" s="28"/>
      <c r="B17" s="28"/>
      <c r="C17" s="116"/>
      <c r="D17" s="115"/>
      <c r="E17" s="107"/>
      <c r="F17" s="32"/>
      <c r="G17" s="21"/>
      <c r="H17" s="73"/>
      <c r="I17" s="21"/>
    </row>
    <row r="18" spans="1:9">
      <c r="A18" s="28"/>
      <c r="B18" s="28"/>
      <c r="C18" s="116"/>
      <c r="D18" s="115"/>
      <c r="E18" s="107"/>
      <c r="F18" s="32"/>
      <c r="G18" s="21"/>
      <c r="H18" s="73"/>
      <c r="I18" s="21"/>
    </row>
    <row r="19" spans="1:9">
      <c r="A19" s="479" t="s">
        <v>3</v>
      </c>
      <c r="B19" s="479"/>
      <c r="C19" s="479"/>
      <c r="D19" s="479"/>
      <c r="E19" s="16">
        <f>SUM(E7:E18)</f>
        <v>1578700</v>
      </c>
      <c r="F19" s="16">
        <f>SUM(F7:F18)</f>
        <v>0</v>
      </c>
      <c r="G19" s="16">
        <f t="shared" ref="G19:I19" si="1">SUM(G7:G18)</f>
        <v>1353400</v>
      </c>
      <c r="H19" s="16">
        <f>SUM(H7:H18)</f>
        <v>225300</v>
      </c>
      <c r="I19" s="16">
        <f t="shared" si="1"/>
        <v>0</v>
      </c>
    </row>
    <row r="20" spans="1:9">
      <c r="A20" s="29"/>
      <c r="B20" s="29"/>
      <c r="C20" s="29"/>
      <c r="D20" s="29"/>
    </row>
    <row r="22" spans="1:9">
      <c r="A22" s="462" t="s">
        <v>314</v>
      </c>
      <c r="B22" s="462"/>
      <c r="C22" s="77"/>
      <c r="D22" s="93" t="s">
        <v>366</v>
      </c>
      <c r="E22" s="77"/>
      <c r="F22" s="487" t="s">
        <v>331</v>
      </c>
      <c r="G22" s="487"/>
      <c r="H22" s="487"/>
    </row>
    <row r="23" spans="1:9">
      <c r="A23" s="462" t="s">
        <v>72</v>
      </c>
      <c r="B23" s="462"/>
      <c r="C23" s="77"/>
      <c r="D23" s="93" t="s">
        <v>330</v>
      </c>
      <c r="E23" s="77"/>
      <c r="F23" s="487" t="s">
        <v>332</v>
      </c>
      <c r="G23" s="487"/>
      <c r="H23" s="487"/>
    </row>
  </sheetData>
  <mergeCells count="14">
    <mergeCell ref="I5:I6"/>
    <mergeCell ref="A19:D19"/>
    <mergeCell ref="A1:I1"/>
    <mergeCell ref="A2:I2"/>
    <mergeCell ref="A3:I3"/>
    <mergeCell ref="A5:A6"/>
    <mergeCell ref="B5:B6"/>
    <mergeCell ref="C5:D6"/>
    <mergeCell ref="A23:B23"/>
    <mergeCell ref="A22:B22"/>
    <mergeCell ref="F22:H22"/>
    <mergeCell ref="F23:H23"/>
    <mergeCell ref="G5:G6"/>
    <mergeCell ref="H5:H6"/>
  </mergeCells>
  <pageMargins left="0.25" right="0.25" top="0.75" bottom="0.75" header="0.3" footer="0.3"/>
  <pageSetup paperSize="9"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1"/>
  <sheetViews>
    <sheetView workbookViewId="0">
      <selection activeCell="C30" sqref="C30"/>
    </sheetView>
  </sheetViews>
  <sheetFormatPr defaultRowHeight="21"/>
  <cols>
    <col min="1" max="1" width="16.875" style="1" customWidth="1"/>
    <col min="2" max="2" width="20" style="1" customWidth="1"/>
    <col min="3" max="3" width="34" style="1" customWidth="1"/>
    <col min="4" max="4" width="14.25" style="4" customWidth="1"/>
    <col min="5" max="5" width="14" style="4" customWidth="1"/>
    <col min="6" max="6" width="7.75" style="4" customWidth="1"/>
    <col min="7" max="7" width="14.125" style="4" customWidth="1"/>
    <col min="8" max="8" width="12.375" style="4" customWidth="1"/>
    <col min="9" max="16384" width="9" style="1"/>
  </cols>
  <sheetData>
    <row r="1" spans="1:8">
      <c r="A1" s="476" t="s">
        <v>352</v>
      </c>
      <c r="B1" s="476"/>
      <c r="C1" s="476"/>
      <c r="D1" s="476"/>
      <c r="E1" s="476"/>
      <c r="F1" s="476"/>
      <c r="G1" s="476"/>
      <c r="H1" s="476"/>
    </row>
    <row r="2" spans="1:8">
      <c r="A2" s="476" t="s">
        <v>122</v>
      </c>
      <c r="B2" s="476"/>
      <c r="C2" s="476"/>
      <c r="D2" s="476"/>
      <c r="E2" s="476"/>
      <c r="F2" s="476"/>
      <c r="G2" s="476"/>
      <c r="H2" s="476"/>
    </row>
    <row r="3" spans="1:8">
      <c r="A3" s="476" t="s">
        <v>503</v>
      </c>
      <c r="B3" s="476"/>
      <c r="C3" s="476"/>
      <c r="D3" s="476"/>
      <c r="E3" s="476"/>
      <c r="F3" s="476"/>
      <c r="G3" s="476"/>
      <c r="H3" s="476"/>
    </row>
    <row r="4" spans="1:8">
      <c r="A4" s="2" t="s">
        <v>467</v>
      </c>
    </row>
    <row r="5" spans="1:8">
      <c r="A5" s="478" t="s">
        <v>167</v>
      </c>
      <c r="B5" s="478" t="s">
        <v>168</v>
      </c>
      <c r="C5" s="478" t="s">
        <v>169</v>
      </c>
      <c r="D5" s="492" t="s">
        <v>764</v>
      </c>
      <c r="E5" s="486" t="s">
        <v>207</v>
      </c>
      <c r="F5" s="492" t="s">
        <v>208</v>
      </c>
      <c r="G5" s="486" t="s">
        <v>6</v>
      </c>
      <c r="H5" s="486" t="s">
        <v>209</v>
      </c>
    </row>
    <row r="6" spans="1:8" ht="45.75" customHeight="1">
      <c r="A6" s="478"/>
      <c r="B6" s="478"/>
      <c r="C6" s="478"/>
      <c r="D6" s="493"/>
      <c r="E6" s="486"/>
      <c r="F6" s="493"/>
      <c r="G6" s="486"/>
      <c r="H6" s="486"/>
    </row>
    <row r="7" spans="1:8">
      <c r="A7" s="21" t="s">
        <v>230</v>
      </c>
      <c r="B7" s="21" t="s">
        <v>354</v>
      </c>
      <c r="C7" s="21" t="s">
        <v>516</v>
      </c>
      <c r="D7" s="21">
        <v>303000</v>
      </c>
      <c r="E7" s="21">
        <v>126700</v>
      </c>
      <c r="F7" s="21"/>
      <c r="G7" s="21">
        <f>+E7</f>
        <v>126700</v>
      </c>
      <c r="H7" s="21">
        <v>0</v>
      </c>
    </row>
    <row r="8" spans="1:8">
      <c r="A8" s="28"/>
      <c r="B8" s="28"/>
      <c r="C8" s="21" t="s">
        <v>517</v>
      </c>
      <c r="D8" s="21"/>
      <c r="E8" s="32"/>
      <c r="F8" s="21"/>
      <c r="G8" s="21"/>
      <c r="H8" s="21"/>
    </row>
    <row r="9" spans="1:8">
      <c r="A9" s="21" t="s">
        <v>230</v>
      </c>
      <c r="B9" s="21" t="s">
        <v>354</v>
      </c>
      <c r="C9" s="28" t="s">
        <v>518</v>
      </c>
      <c r="D9" s="21">
        <v>439000</v>
      </c>
      <c r="E9" s="32">
        <v>390700</v>
      </c>
      <c r="F9" s="21"/>
      <c r="G9" s="21">
        <f t="shared" ref="G9:G19" si="0">+E9</f>
        <v>390700</v>
      </c>
      <c r="H9" s="21">
        <v>0</v>
      </c>
    </row>
    <row r="10" spans="1:8">
      <c r="A10" s="28"/>
      <c r="B10" s="28"/>
      <c r="C10" s="28" t="s">
        <v>519</v>
      </c>
      <c r="D10" s="21"/>
      <c r="E10" s="32"/>
      <c r="F10" s="21"/>
      <c r="G10" s="21"/>
      <c r="H10" s="21"/>
    </row>
    <row r="11" spans="1:8">
      <c r="A11" s="21" t="s">
        <v>230</v>
      </c>
      <c r="B11" s="21" t="s">
        <v>354</v>
      </c>
      <c r="C11" s="28" t="s">
        <v>520</v>
      </c>
      <c r="D11" s="21">
        <v>32700</v>
      </c>
      <c r="E11" s="32">
        <v>0</v>
      </c>
      <c r="F11" s="21"/>
      <c r="G11" s="21">
        <f t="shared" si="0"/>
        <v>0</v>
      </c>
      <c r="H11" s="21">
        <v>32700</v>
      </c>
    </row>
    <row r="12" spans="1:8">
      <c r="A12" s="28"/>
      <c r="B12" s="28"/>
      <c r="C12" s="28" t="s">
        <v>521</v>
      </c>
      <c r="D12" s="21"/>
      <c r="E12" s="32"/>
      <c r="F12" s="21"/>
      <c r="G12" s="21"/>
      <c r="H12" s="21"/>
    </row>
    <row r="13" spans="1:8">
      <c r="A13" s="21" t="s">
        <v>230</v>
      </c>
      <c r="B13" s="21" t="s">
        <v>354</v>
      </c>
      <c r="C13" s="28" t="s">
        <v>522</v>
      </c>
      <c r="D13" s="21">
        <v>269900</v>
      </c>
      <c r="E13" s="32">
        <v>0</v>
      </c>
      <c r="F13" s="21"/>
      <c r="G13" s="21">
        <f t="shared" si="0"/>
        <v>0</v>
      </c>
      <c r="H13" s="21">
        <v>269900</v>
      </c>
    </row>
    <row r="14" spans="1:8">
      <c r="A14" s="28"/>
      <c r="B14" s="28"/>
      <c r="C14" s="28" t="s">
        <v>523</v>
      </c>
      <c r="D14" s="21"/>
      <c r="E14" s="32"/>
      <c r="F14" s="21"/>
      <c r="G14" s="21"/>
      <c r="H14" s="21"/>
    </row>
    <row r="15" spans="1:8">
      <c r="A15" s="28"/>
      <c r="B15" s="28"/>
      <c r="C15" s="28" t="s">
        <v>524</v>
      </c>
      <c r="D15" s="21"/>
      <c r="E15" s="32"/>
      <c r="F15" s="21"/>
      <c r="G15" s="21"/>
      <c r="H15" s="21"/>
    </row>
    <row r="16" spans="1:8">
      <c r="A16" s="21" t="s">
        <v>230</v>
      </c>
      <c r="B16" s="21" t="s">
        <v>354</v>
      </c>
      <c r="C16" s="28" t="s">
        <v>525</v>
      </c>
      <c r="D16" s="21">
        <v>185300</v>
      </c>
      <c r="E16" s="32">
        <v>166000</v>
      </c>
      <c r="F16" s="21"/>
      <c r="G16" s="21">
        <f t="shared" si="0"/>
        <v>166000</v>
      </c>
      <c r="H16" s="21">
        <v>0</v>
      </c>
    </row>
    <row r="17" spans="1:8">
      <c r="A17" s="28"/>
      <c r="B17" s="28"/>
      <c r="C17" s="28" t="s">
        <v>526</v>
      </c>
      <c r="D17" s="21"/>
      <c r="E17" s="32"/>
      <c r="F17" s="21"/>
      <c r="G17" s="21"/>
      <c r="H17" s="21"/>
    </row>
    <row r="18" spans="1:8">
      <c r="A18" s="28"/>
      <c r="B18" s="28"/>
      <c r="C18" s="28" t="s">
        <v>527</v>
      </c>
      <c r="D18" s="21"/>
      <c r="E18" s="32"/>
      <c r="F18" s="21"/>
      <c r="G18" s="21"/>
      <c r="H18" s="21"/>
    </row>
    <row r="19" spans="1:8" s="125" customFormat="1">
      <c r="A19" s="101" t="s">
        <v>230</v>
      </c>
      <c r="B19" s="101" t="s">
        <v>354</v>
      </c>
      <c r="C19" s="44" t="s">
        <v>576</v>
      </c>
      <c r="D19" s="101">
        <v>134700</v>
      </c>
      <c r="E19" s="279"/>
      <c r="F19" s="101"/>
      <c r="G19" s="101">
        <f t="shared" si="0"/>
        <v>0</v>
      </c>
      <c r="H19" s="101">
        <v>134700</v>
      </c>
    </row>
    <row r="20" spans="1:8" s="125" customFormat="1">
      <c r="A20" s="44"/>
      <c r="B20" s="44"/>
      <c r="C20" s="44" t="s">
        <v>577</v>
      </c>
      <c r="D20" s="101"/>
      <c r="E20" s="279"/>
      <c r="F20" s="101"/>
      <c r="G20" s="101"/>
      <c r="H20" s="101"/>
    </row>
    <row r="21" spans="1:8" s="125" customFormat="1">
      <c r="A21" s="52"/>
      <c r="B21" s="52"/>
      <c r="C21" s="52"/>
      <c r="D21" s="76"/>
      <c r="E21" s="76"/>
      <c r="F21" s="76"/>
      <c r="G21" s="76"/>
      <c r="H21" s="76"/>
    </row>
    <row r="22" spans="1:8" s="125" customFormat="1">
      <c r="A22" s="52"/>
      <c r="B22" s="52"/>
      <c r="C22" s="52"/>
      <c r="D22" s="76"/>
      <c r="E22" s="76"/>
      <c r="F22" s="76"/>
      <c r="G22" s="76"/>
      <c r="H22" s="76"/>
    </row>
    <row r="23" spans="1:8">
      <c r="A23" s="29"/>
      <c r="B23" s="29"/>
      <c r="C23" s="29"/>
      <c r="D23" s="267" t="s">
        <v>333</v>
      </c>
    </row>
    <row r="24" spans="1:8" ht="27.75" customHeight="1">
      <c r="A24" s="478" t="s">
        <v>167</v>
      </c>
      <c r="B24" s="478" t="s">
        <v>168</v>
      </c>
      <c r="C24" s="478" t="s">
        <v>169</v>
      </c>
      <c r="D24" s="492" t="s">
        <v>764</v>
      </c>
      <c r="E24" s="486" t="s">
        <v>207</v>
      </c>
      <c r="F24" s="492" t="s">
        <v>208</v>
      </c>
      <c r="G24" s="486" t="s">
        <v>6</v>
      </c>
      <c r="H24" s="486" t="s">
        <v>209</v>
      </c>
    </row>
    <row r="25" spans="1:8" ht="39" customHeight="1">
      <c r="A25" s="478"/>
      <c r="B25" s="478"/>
      <c r="C25" s="478"/>
      <c r="D25" s="493"/>
      <c r="E25" s="486"/>
      <c r="F25" s="493"/>
      <c r="G25" s="486"/>
      <c r="H25" s="486"/>
    </row>
    <row r="26" spans="1:8">
      <c r="A26" s="21" t="s">
        <v>230</v>
      </c>
      <c r="B26" s="21" t="s">
        <v>354</v>
      </c>
      <c r="C26" s="21" t="s">
        <v>578</v>
      </c>
      <c r="D26" s="21">
        <v>171000</v>
      </c>
      <c r="E26" s="21">
        <v>152000</v>
      </c>
      <c r="F26" s="21"/>
      <c r="G26" s="21">
        <f>+E26</f>
        <v>152000</v>
      </c>
      <c r="H26" s="21">
        <v>0</v>
      </c>
    </row>
    <row r="27" spans="1:8">
      <c r="A27" s="28"/>
      <c r="B27" s="28"/>
      <c r="C27" s="21" t="s">
        <v>579</v>
      </c>
      <c r="D27" s="21"/>
      <c r="E27" s="32"/>
      <c r="F27" s="21"/>
      <c r="G27" s="21"/>
      <c r="H27" s="21"/>
    </row>
    <row r="28" spans="1:8">
      <c r="A28" s="21" t="s">
        <v>230</v>
      </c>
      <c r="B28" s="21" t="s">
        <v>354</v>
      </c>
      <c r="C28" s="28" t="s">
        <v>581</v>
      </c>
      <c r="D28" s="21">
        <v>461000</v>
      </c>
      <c r="E28" s="32">
        <v>414000</v>
      </c>
      <c r="F28" s="21"/>
      <c r="G28" s="21">
        <f t="shared" ref="G28" si="1">+E28</f>
        <v>414000</v>
      </c>
      <c r="H28" s="21">
        <v>0</v>
      </c>
    </row>
    <row r="29" spans="1:8">
      <c r="A29" s="28"/>
      <c r="B29" s="28"/>
      <c r="C29" s="28" t="s">
        <v>580</v>
      </c>
      <c r="D29" s="21"/>
      <c r="E29" s="32"/>
      <c r="F29" s="21"/>
      <c r="G29" s="21"/>
      <c r="H29" s="21"/>
    </row>
    <row r="30" spans="1:8">
      <c r="A30" s="21" t="s">
        <v>230</v>
      </c>
      <c r="B30" s="21" t="s">
        <v>354</v>
      </c>
      <c r="C30" s="28" t="s">
        <v>582</v>
      </c>
      <c r="D30" s="21">
        <v>436000</v>
      </c>
      <c r="E30" s="32">
        <v>392000</v>
      </c>
      <c r="F30" s="21"/>
      <c r="G30" s="21">
        <f t="shared" ref="G30" si="2">+E30</f>
        <v>392000</v>
      </c>
      <c r="H30" s="21"/>
    </row>
    <row r="31" spans="1:8">
      <c r="A31" s="28"/>
      <c r="B31" s="28"/>
      <c r="C31" s="28" t="s">
        <v>583</v>
      </c>
      <c r="D31" s="21"/>
      <c r="E31" s="32"/>
      <c r="F31" s="21"/>
      <c r="G31" s="21"/>
      <c r="H31" s="21"/>
    </row>
    <row r="32" spans="1:8">
      <c r="A32" s="21" t="s">
        <v>230</v>
      </c>
      <c r="B32" s="21" t="s">
        <v>354</v>
      </c>
      <c r="C32" s="28" t="s">
        <v>584</v>
      </c>
      <c r="D32" s="21">
        <v>223000</v>
      </c>
      <c r="E32" s="32">
        <v>198500</v>
      </c>
      <c r="F32" s="21"/>
      <c r="G32" s="21">
        <f t="shared" ref="G32" si="3">+E32</f>
        <v>198500</v>
      </c>
      <c r="H32" s="21"/>
    </row>
    <row r="33" spans="1:8">
      <c r="A33" s="28"/>
      <c r="B33" s="28"/>
      <c r="C33" s="28" t="s">
        <v>585</v>
      </c>
      <c r="D33" s="21"/>
      <c r="E33" s="32"/>
      <c r="F33" s="21"/>
      <c r="G33" s="21"/>
      <c r="H33" s="21"/>
    </row>
    <row r="34" spans="1:8">
      <c r="A34" s="21" t="s">
        <v>230</v>
      </c>
      <c r="B34" s="21" t="s">
        <v>354</v>
      </c>
      <c r="C34" s="28" t="s">
        <v>588</v>
      </c>
      <c r="D34" s="21">
        <v>138600</v>
      </c>
      <c r="E34" s="32">
        <v>124000</v>
      </c>
      <c r="F34" s="21"/>
      <c r="G34" s="21">
        <f t="shared" ref="G34" si="4">+E34</f>
        <v>124000</v>
      </c>
      <c r="H34" s="21"/>
    </row>
    <row r="35" spans="1:8">
      <c r="A35" s="28"/>
      <c r="B35" s="28"/>
      <c r="C35" s="28" t="s">
        <v>589</v>
      </c>
      <c r="D35" s="21"/>
      <c r="E35" s="32"/>
      <c r="F35" s="21"/>
      <c r="G35" s="21"/>
      <c r="H35" s="21"/>
    </row>
    <row r="36" spans="1:8">
      <c r="A36" s="28"/>
      <c r="B36" s="28"/>
      <c r="C36" s="28" t="s">
        <v>590</v>
      </c>
      <c r="D36" s="21"/>
      <c r="E36" s="32"/>
      <c r="F36" s="21"/>
      <c r="G36" s="21"/>
      <c r="H36" s="21"/>
    </row>
    <row r="37" spans="1:8" s="125" customFormat="1">
      <c r="A37" s="494" t="s">
        <v>3</v>
      </c>
      <c r="B37" s="494"/>
      <c r="C37" s="494"/>
      <c r="D37" s="103">
        <f t="shared" ref="D37:F37" si="5">SUM(D7:D36)</f>
        <v>2794200</v>
      </c>
      <c r="E37" s="103">
        <f t="shared" si="5"/>
        <v>1963900</v>
      </c>
      <c r="F37" s="103">
        <f t="shared" si="5"/>
        <v>0</v>
      </c>
      <c r="G37" s="103">
        <f>SUM(G7:G36)</f>
        <v>1963900</v>
      </c>
      <c r="H37" s="103">
        <f>SUM(H7:H36)</f>
        <v>437300</v>
      </c>
    </row>
    <row r="38" spans="1:8">
      <c r="A38" s="29"/>
      <c r="B38" s="29"/>
      <c r="C38" s="29"/>
    </row>
    <row r="39" spans="1:8">
      <c r="A39" s="29"/>
      <c r="B39" s="29"/>
      <c r="C39" s="29"/>
    </row>
    <row r="40" spans="1:8">
      <c r="A40" s="462" t="s">
        <v>314</v>
      </c>
      <c r="B40" s="462"/>
      <c r="C40" s="462" t="s">
        <v>315</v>
      </c>
      <c r="D40" s="462"/>
      <c r="E40" s="462"/>
      <c r="F40" s="477" t="s">
        <v>331</v>
      </c>
      <c r="G40" s="477"/>
      <c r="H40" s="477"/>
    </row>
    <row r="41" spans="1:8">
      <c r="A41" s="462" t="s">
        <v>72</v>
      </c>
      <c r="B41" s="462"/>
      <c r="C41" s="462" t="s">
        <v>330</v>
      </c>
      <c r="D41" s="462"/>
      <c r="E41" s="462"/>
      <c r="F41" s="477" t="s">
        <v>332</v>
      </c>
      <c r="G41" s="477"/>
      <c r="H41" s="477"/>
    </row>
  </sheetData>
  <mergeCells count="26">
    <mergeCell ref="G24:G25"/>
    <mergeCell ref="H24:H25"/>
    <mergeCell ref="A37:C37"/>
    <mergeCell ref="A24:A25"/>
    <mergeCell ref="B24:B25"/>
    <mergeCell ref="C24:C25"/>
    <mergeCell ref="E24:E25"/>
    <mergeCell ref="F24:F25"/>
    <mergeCell ref="D24:D25"/>
    <mergeCell ref="A1:H1"/>
    <mergeCell ref="A2:H2"/>
    <mergeCell ref="A3:H3"/>
    <mergeCell ref="A5:A6"/>
    <mergeCell ref="B5:B6"/>
    <mergeCell ref="C5:C6"/>
    <mergeCell ref="E5:E6"/>
    <mergeCell ref="F5:F6"/>
    <mergeCell ref="G5:G6"/>
    <mergeCell ref="H5:H6"/>
    <mergeCell ref="D5:D6"/>
    <mergeCell ref="F40:H40"/>
    <mergeCell ref="F41:H41"/>
    <mergeCell ref="A40:B40"/>
    <mergeCell ref="A41:B41"/>
    <mergeCell ref="C40:E40"/>
    <mergeCell ref="C41:E41"/>
  </mergeCells>
  <pageMargins left="0.25" right="0.25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C18" sqref="C18:E18"/>
    </sheetView>
  </sheetViews>
  <sheetFormatPr defaultRowHeight="14.25"/>
  <cols>
    <col min="4" max="4" width="23.5" customWidth="1"/>
    <col min="5" max="5" width="12.625" customWidth="1"/>
    <col min="6" max="6" width="12.875" customWidth="1"/>
    <col min="7" max="7" width="16.75" customWidth="1"/>
  </cols>
  <sheetData>
    <row r="1" spans="1:10" s="1" customFormat="1" ht="21">
      <c r="A1" s="476" t="s">
        <v>352</v>
      </c>
      <c r="B1" s="476"/>
      <c r="C1" s="476"/>
      <c r="D1" s="476"/>
      <c r="E1" s="476"/>
      <c r="F1" s="476"/>
      <c r="G1" s="476"/>
    </row>
    <row r="2" spans="1:10" s="1" customFormat="1" ht="21">
      <c r="A2" s="476" t="s">
        <v>122</v>
      </c>
      <c r="B2" s="476"/>
      <c r="C2" s="476"/>
      <c r="D2" s="476"/>
      <c r="E2" s="476"/>
      <c r="F2" s="476"/>
      <c r="G2" s="476"/>
    </row>
    <row r="3" spans="1:10" s="1" customFormat="1" ht="21">
      <c r="A3" s="476" t="s">
        <v>503</v>
      </c>
      <c r="B3" s="476"/>
      <c r="C3" s="476"/>
      <c r="D3" s="476"/>
      <c r="E3" s="476"/>
      <c r="F3" s="476"/>
      <c r="G3" s="476"/>
    </row>
    <row r="4" spans="1:10" s="1" customFormat="1" ht="21">
      <c r="A4" s="1" t="s">
        <v>630</v>
      </c>
      <c r="E4" s="4"/>
      <c r="F4" s="4"/>
      <c r="G4" s="4"/>
    </row>
    <row r="5" spans="1:10" s="1" customFormat="1" ht="21">
      <c r="A5" s="1" t="s">
        <v>631</v>
      </c>
      <c r="E5" s="4"/>
      <c r="F5" s="4"/>
      <c r="G5" s="4">
        <v>7499465.7699999996</v>
      </c>
    </row>
    <row r="6" spans="1:10" s="1" customFormat="1" ht="21">
      <c r="B6" s="1" t="s">
        <v>197</v>
      </c>
      <c r="E6" s="4">
        <f>+รับจ่าย!C37</f>
        <v>2217978.6100000031</v>
      </c>
      <c r="F6" s="4"/>
      <c r="G6" s="4"/>
    </row>
    <row r="7" spans="1:10" s="1" customFormat="1" ht="21">
      <c r="B7" s="1" t="s">
        <v>627</v>
      </c>
      <c r="E7" s="4">
        <f>+E6*0.75</f>
        <v>1663483.9575000023</v>
      </c>
      <c r="F7" s="4"/>
      <c r="G7" s="4"/>
    </row>
    <row r="8" spans="1:10" s="1" customFormat="1" ht="21">
      <c r="B8" s="1" t="s">
        <v>628</v>
      </c>
      <c r="E8" s="4"/>
      <c r="F8" s="4"/>
      <c r="G8" s="4"/>
    </row>
    <row r="9" spans="1:10" s="1" customFormat="1" ht="21">
      <c r="A9" s="299" t="s">
        <v>200</v>
      </c>
      <c r="B9" s="1" t="s">
        <v>371</v>
      </c>
      <c r="E9" s="4"/>
      <c r="F9" s="4">
        <f>+E6-E7</f>
        <v>554494.65250000078</v>
      </c>
      <c r="G9" s="4"/>
    </row>
    <row r="10" spans="1:10" s="1" customFormat="1" ht="21" hidden="1">
      <c r="B10" s="1" t="s">
        <v>201</v>
      </c>
      <c r="E10" s="4"/>
      <c r="F10" s="4">
        <v>0</v>
      </c>
      <c r="G10" s="4"/>
    </row>
    <row r="11" spans="1:10" s="1" customFormat="1" ht="21" hidden="1">
      <c r="B11" s="1" t="s">
        <v>202</v>
      </c>
      <c r="E11" s="4"/>
      <c r="F11" s="4">
        <v>0</v>
      </c>
      <c r="G11" s="4"/>
    </row>
    <row r="12" spans="1:10" s="1" customFormat="1" ht="21" hidden="1">
      <c r="B12" s="1" t="s">
        <v>203</v>
      </c>
      <c r="E12" s="4"/>
      <c r="F12" s="5">
        <v>0</v>
      </c>
      <c r="G12" s="78" t="e">
        <f>F9+#REF!+F10+F11+F12</f>
        <v>#REF!</v>
      </c>
    </row>
    <row r="13" spans="1:10" s="1" customFormat="1" ht="21">
      <c r="B13" s="1" t="s">
        <v>632</v>
      </c>
      <c r="E13" s="4"/>
      <c r="F13" s="78">
        <v>107535.25</v>
      </c>
      <c r="G13" s="78">
        <f>+F9+F13</f>
        <v>662029.90250000078</v>
      </c>
    </row>
    <row r="14" spans="1:10" s="1" customFormat="1" ht="21.75" thickBot="1">
      <c r="A14" s="1" t="s">
        <v>629</v>
      </c>
      <c r="E14" s="4"/>
      <c r="F14" s="4"/>
      <c r="G14" s="53">
        <f>+G5+G13</f>
        <v>8161495.6725000003</v>
      </c>
      <c r="J14" s="106"/>
    </row>
    <row r="15" spans="1:10" s="1" customFormat="1" ht="18" customHeight="1" thickTop="1">
      <c r="E15" s="4"/>
      <c r="F15" s="4"/>
      <c r="G15" s="4"/>
      <c r="I15" s="106"/>
    </row>
    <row r="16" spans="1:10" s="1" customFormat="1" ht="10.5" customHeight="1">
      <c r="E16" s="4"/>
      <c r="F16" s="4"/>
      <c r="G16" s="4"/>
    </row>
    <row r="17" spans="1:8" s="1" customFormat="1" ht="21">
      <c r="E17" s="4"/>
      <c r="F17" s="4"/>
      <c r="G17" s="4"/>
    </row>
    <row r="18" spans="1:8" s="1" customFormat="1" ht="21">
      <c r="A18" s="462" t="s">
        <v>314</v>
      </c>
      <c r="B18" s="462"/>
      <c r="C18" s="462" t="s">
        <v>315</v>
      </c>
      <c r="D18" s="462"/>
      <c r="E18" s="462"/>
      <c r="F18" s="462" t="s">
        <v>331</v>
      </c>
      <c r="G18" s="462"/>
      <c r="H18" s="77"/>
    </row>
    <row r="19" spans="1:8" s="1" customFormat="1" ht="21">
      <c r="A19" s="462" t="s">
        <v>72</v>
      </c>
      <c r="B19" s="462"/>
      <c r="C19" s="462" t="s">
        <v>330</v>
      </c>
      <c r="D19" s="462"/>
      <c r="E19" s="462"/>
      <c r="F19" s="462" t="s">
        <v>332</v>
      </c>
      <c r="G19" s="462"/>
      <c r="H19" s="77"/>
    </row>
  </sheetData>
  <mergeCells count="9">
    <mergeCell ref="A19:B19"/>
    <mergeCell ref="C19:E19"/>
    <mergeCell ref="F18:G18"/>
    <mergeCell ref="F19:G19"/>
    <mergeCell ref="A1:G1"/>
    <mergeCell ref="A2:G2"/>
    <mergeCell ref="A3:G3"/>
    <mergeCell ref="A18:B18"/>
    <mergeCell ref="C18:E18"/>
  </mergeCells>
  <pageMargins left="0.25" right="0.25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A30"/>
  <sheetViews>
    <sheetView workbookViewId="0">
      <selection activeCell="E11" sqref="E11"/>
    </sheetView>
  </sheetViews>
  <sheetFormatPr defaultRowHeight="21"/>
  <cols>
    <col min="1" max="1" width="12.125" style="1" customWidth="1"/>
    <col min="2" max="2" width="18.875" style="1" customWidth="1"/>
    <col min="3" max="3" width="19.25" style="1" customWidth="1"/>
    <col min="4" max="4" width="17.5" style="4" customWidth="1"/>
    <col min="5" max="5" width="16.875" style="4" customWidth="1"/>
    <col min="6" max="6" width="14.875" style="4" customWidth="1"/>
    <col min="7" max="7" width="15.75" style="4" customWidth="1"/>
    <col min="8" max="8" width="14.25" style="4" customWidth="1"/>
    <col min="9" max="9" width="14.375" style="1" customWidth="1"/>
    <col min="10" max="10" width="12.375" style="1" customWidth="1"/>
    <col min="11" max="11" width="11.25" style="1" customWidth="1"/>
    <col min="12" max="12" width="11.5" style="1" customWidth="1"/>
    <col min="13" max="13" width="4.25" style="1" customWidth="1"/>
    <col min="14" max="14" width="9.375" style="1" customWidth="1"/>
    <col min="15" max="15" width="8.375" style="1" customWidth="1"/>
    <col min="16" max="16" width="9.75" style="1" customWidth="1"/>
    <col min="17" max="17" width="9.5" style="1" customWidth="1"/>
    <col min="18" max="18" width="5.75" style="1" customWidth="1"/>
    <col min="19" max="19" width="11" style="1" customWidth="1"/>
    <col min="20" max="20" width="10.125" style="1" customWidth="1"/>
    <col min="21" max="21" width="9.125" style="1" customWidth="1"/>
    <col min="22" max="22" width="11.875" style="1" customWidth="1"/>
    <col min="23" max="16384" width="9" style="1"/>
  </cols>
  <sheetData>
    <row r="1" spans="1:27" s="253" customFormat="1" ht="17.25">
      <c r="A1" s="503" t="s">
        <v>352</v>
      </c>
      <c r="B1" s="503"/>
      <c r="C1" s="503"/>
      <c r="D1" s="503"/>
      <c r="E1" s="503"/>
      <c r="F1" s="503"/>
      <c r="G1" s="503"/>
      <c r="H1" s="503"/>
      <c r="I1" s="252"/>
      <c r="J1" s="252"/>
      <c r="K1" s="252"/>
      <c r="L1" s="252"/>
      <c r="M1" s="252"/>
      <c r="N1" s="252"/>
      <c r="O1" s="252"/>
    </row>
    <row r="2" spans="1:27" s="253" customFormat="1" ht="17.25">
      <c r="A2" s="503" t="s">
        <v>217</v>
      </c>
      <c r="B2" s="503"/>
      <c r="C2" s="503"/>
      <c r="D2" s="503"/>
      <c r="E2" s="503"/>
      <c r="F2" s="503"/>
      <c r="G2" s="503"/>
      <c r="H2" s="503"/>
    </row>
    <row r="3" spans="1:27" s="253" customFormat="1" ht="17.25">
      <c r="A3" s="504" t="s">
        <v>591</v>
      </c>
      <c r="B3" s="504"/>
      <c r="C3" s="504"/>
      <c r="D3" s="504"/>
      <c r="E3" s="504"/>
      <c r="F3" s="504"/>
      <c r="G3" s="504"/>
      <c r="H3" s="504"/>
    </row>
    <row r="4" spans="1:27" s="253" customFormat="1" ht="17.25">
      <c r="A4" s="499" t="s">
        <v>214</v>
      </c>
      <c r="B4" s="499" t="s">
        <v>167</v>
      </c>
      <c r="C4" s="499" t="s">
        <v>164</v>
      </c>
      <c r="D4" s="501" t="s">
        <v>18</v>
      </c>
      <c r="E4" s="501" t="s">
        <v>218</v>
      </c>
      <c r="F4" s="300" t="s">
        <v>219</v>
      </c>
      <c r="G4" s="501" t="s">
        <v>220</v>
      </c>
      <c r="H4" s="501" t="s">
        <v>3</v>
      </c>
    </row>
    <row r="5" spans="1:27" s="253" customFormat="1" ht="17.25">
      <c r="A5" s="500"/>
      <c r="B5" s="500"/>
      <c r="C5" s="500"/>
      <c r="D5" s="502"/>
      <c r="E5" s="502"/>
      <c r="F5" s="301" t="s">
        <v>221</v>
      </c>
      <c r="G5" s="502"/>
      <c r="H5" s="502"/>
      <c r="I5" s="505" t="s">
        <v>171</v>
      </c>
      <c r="J5" s="506"/>
      <c r="K5" s="506"/>
      <c r="L5" s="302"/>
      <c r="M5" s="302"/>
      <c r="N5" s="497" t="s">
        <v>592</v>
      </c>
      <c r="O5" s="497"/>
      <c r="P5" s="497"/>
      <c r="Q5" s="303"/>
      <c r="R5" s="303"/>
      <c r="S5" s="497" t="s">
        <v>353</v>
      </c>
      <c r="T5" s="497"/>
      <c r="U5" s="497"/>
      <c r="V5" s="497"/>
    </row>
    <row r="6" spans="1:27" s="253" customFormat="1" ht="17.25">
      <c r="A6" s="304" t="s">
        <v>222</v>
      </c>
      <c r="B6" s="304" t="s">
        <v>223</v>
      </c>
      <c r="C6" s="305" t="s">
        <v>170</v>
      </c>
      <c r="D6" s="306">
        <f>+L6+Q6+V6</f>
        <v>2225520</v>
      </c>
      <c r="E6" s="306">
        <v>2225520</v>
      </c>
      <c r="F6" s="306">
        <f>+Q6</f>
        <v>0</v>
      </c>
      <c r="G6" s="306">
        <v>0</v>
      </c>
      <c r="H6" s="306">
        <f>+E6+F6+G6</f>
        <v>2225520</v>
      </c>
      <c r="I6" s="307">
        <v>2225520</v>
      </c>
      <c r="J6" s="308"/>
      <c r="K6" s="308"/>
      <c r="L6" s="308">
        <f>+I6+J6+K6</f>
        <v>2225520</v>
      </c>
      <c r="M6" s="308"/>
      <c r="N6" s="309"/>
      <c r="O6" s="309"/>
      <c r="P6" s="309"/>
      <c r="Q6" s="310">
        <f>+N6+P6</f>
        <v>0</v>
      </c>
      <c r="R6" s="310"/>
      <c r="V6" s="308">
        <f>+S6+T6+U6</f>
        <v>0</v>
      </c>
    </row>
    <row r="7" spans="1:27" s="253" customFormat="1" ht="17.25">
      <c r="A7" s="311"/>
      <c r="B7" s="311" t="s">
        <v>224</v>
      </c>
      <c r="C7" s="305" t="s">
        <v>170</v>
      </c>
      <c r="D7" s="306">
        <f t="shared" ref="D7:D23" si="0">+L7+Q7+V7</f>
        <v>3432680</v>
      </c>
      <c r="E7" s="306">
        <v>2059929</v>
      </c>
      <c r="F7" s="306">
        <f t="shared" ref="F7:F18" si="1">+Q7</f>
        <v>0</v>
      </c>
      <c r="G7" s="306">
        <v>1294600</v>
      </c>
      <c r="H7" s="306">
        <f t="shared" ref="H7:H23" si="2">+E7+F7+G7</f>
        <v>3354529</v>
      </c>
      <c r="I7" s="307">
        <v>2109600</v>
      </c>
      <c r="J7" s="308">
        <f>12600+12600</f>
        <v>25200</v>
      </c>
      <c r="K7" s="308"/>
      <c r="L7" s="308">
        <f t="shared" ref="L7:L18" si="3">+I7+J7+K7</f>
        <v>2134800</v>
      </c>
      <c r="M7" s="308"/>
      <c r="N7" s="308"/>
      <c r="O7" s="308"/>
      <c r="P7" s="308"/>
      <c r="Q7" s="310">
        <f t="shared" ref="Q7:Q24" si="4">+N7+P7</f>
        <v>0</v>
      </c>
      <c r="R7" s="310"/>
      <c r="S7" s="312">
        <v>1277880</v>
      </c>
      <c r="T7" s="313">
        <v>20000</v>
      </c>
      <c r="V7" s="308">
        <f t="shared" ref="V7:V18" si="5">+S7+T7+U7</f>
        <v>1297880</v>
      </c>
    </row>
    <row r="8" spans="1:27" s="253" customFormat="1" ht="17.25">
      <c r="A8" s="311"/>
      <c r="B8" s="311" t="s">
        <v>224</v>
      </c>
      <c r="C8" s="305" t="s">
        <v>225</v>
      </c>
      <c r="D8" s="306">
        <f t="shared" si="0"/>
        <v>0</v>
      </c>
      <c r="E8" s="306">
        <f t="shared" ref="E8:E18" si="6">+L8</f>
        <v>0</v>
      </c>
      <c r="F8" s="306">
        <f t="shared" si="1"/>
        <v>0</v>
      </c>
      <c r="G8" s="306">
        <v>0</v>
      </c>
      <c r="H8" s="306">
        <f t="shared" si="2"/>
        <v>0</v>
      </c>
      <c r="I8" s="307"/>
      <c r="J8" s="308"/>
      <c r="K8" s="308"/>
      <c r="L8" s="308">
        <f t="shared" si="3"/>
        <v>0</v>
      </c>
      <c r="M8" s="308"/>
      <c r="N8" s="308"/>
      <c r="O8" s="308"/>
      <c r="P8" s="308"/>
      <c r="Q8" s="310">
        <f t="shared" si="4"/>
        <v>0</v>
      </c>
      <c r="R8" s="310"/>
      <c r="T8" s="308"/>
      <c r="V8" s="308">
        <f t="shared" si="5"/>
        <v>0</v>
      </c>
    </row>
    <row r="9" spans="1:27" s="253" customFormat="1" ht="17.25">
      <c r="A9" s="311" t="s">
        <v>226</v>
      </c>
      <c r="B9" s="311" t="s">
        <v>172</v>
      </c>
      <c r="C9" s="305" t="s">
        <v>170</v>
      </c>
      <c r="D9" s="306">
        <f t="shared" si="0"/>
        <v>327000</v>
      </c>
      <c r="E9" s="306">
        <v>167000</v>
      </c>
      <c r="F9" s="306">
        <f t="shared" si="1"/>
        <v>0</v>
      </c>
      <c r="G9" s="306">
        <v>120430</v>
      </c>
      <c r="H9" s="306">
        <f t="shared" si="2"/>
        <v>287430</v>
      </c>
      <c r="I9" s="307">
        <v>90000</v>
      </c>
      <c r="J9" s="308">
        <v>87000</v>
      </c>
      <c r="K9" s="308"/>
      <c r="L9" s="308">
        <f t="shared" si="3"/>
        <v>177000</v>
      </c>
      <c r="M9" s="308"/>
      <c r="N9" s="308"/>
      <c r="O9" s="308"/>
      <c r="P9" s="308"/>
      <c r="Q9" s="310">
        <f t="shared" si="4"/>
        <v>0</v>
      </c>
      <c r="R9" s="310"/>
      <c r="S9" s="253">
        <v>70000</v>
      </c>
      <c r="T9" s="308">
        <v>80000</v>
      </c>
      <c r="V9" s="308">
        <f t="shared" si="5"/>
        <v>150000</v>
      </c>
    </row>
    <row r="10" spans="1:27" s="253" customFormat="1" ht="17.25">
      <c r="A10" s="311"/>
      <c r="B10" s="311" t="s">
        <v>172</v>
      </c>
      <c r="C10" s="305" t="s">
        <v>225</v>
      </c>
      <c r="D10" s="306">
        <f t="shared" si="0"/>
        <v>0</v>
      </c>
      <c r="E10" s="306"/>
      <c r="F10" s="306"/>
      <c r="G10" s="306"/>
      <c r="H10" s="306">
        <f t="shared" si="2"/>
        <v>0</v>
      </c>
      <c r="I10" s="307"/>
      <c r="J10" s="308"/>
      <c r="K10" s="308"/>
      <c r="L10" s="308"/>
      <c r="M10" s="308"/>
      <c r="N10" s="308"/>
      <c r="O10" s="308"/>
      <c r="P10" s="308"/>
      <c r="Q10" s="310"/>
      <c r="R10" s="310"/>
      <c r="T10" s="308"/>
      <c r="V10" s="308"/>
    </row>
    <row r="11" spans="1:27" s="253" customFormat="1" ht="17.25">
      <c r="A11" s="311"/>
      <c r="B11" s="311" t="s">
        <v>177</v>
      </c>
      <c r="C11" s="305" t="s">
        <v>170</v>
      </c>
      <c r="D11" s="306">
        <f t="shared" si="0"/>
        <v>503000</v>
      </c>
      <c r="E11" s="306">
        <f>353765.26+200</f>
        <v>353965.26</v>
      </c>
      <c r="F11" s="306">
        <v>26475</v>
      </c>
      <c r="G11" s="306">
        <v>44450</v>
      </c>
      <c r="H11" s="306">
        <f t="shared" si="2"/>
        <v>424890.26</v>
      </c>
      <c r="I11" s="307">
        <v>501000</v>
      </c>
      <c r="J11" s="308"/>
      <c r="K11" s="308">
        <f>-45000+-9000+-37000</f>
        <v>-91000</v>
      </c>
      <c r="L11" s="308">
        <f t="shared" si="3"/>
        <v>410000</v>
      </c>
      <c r="M11" s="308"/>
      <c r="N11" s="313">
        <v>40000</v>
      </c>
      <c r="O11" s="313"/>
      <c r="P11" s="313">
        <v>-10000</v>
      </c>
      <c r="Q11" s="310">
        <f t="shared" si="4"/>
        <v>30000</v>
      </c>
      <c r="R11" s="310"/>
      <c r="S11" s="253">
        <v>140000</v>
      </c>
      <c r="U11" s="253">
        <f>-8000+-39000+-30000</f>
        <v>-77000</v>
      </c>
      <c r="V11" s="308">
        <f t="shared" si="5"/>
        <v>63000</v>
      </c>
      <c r="Z11" s="253">
        <v>-28000</v>
      </c>
      <c r="AA11" s="253">
        <v>-17000</v>
      </c>
    </row>
    <row r="12" spans="1:27" s="253" customFormat="1" ht="17.25">
      <c r="A12" s="311"/>
      <c r="B12" s="311" t="s">
        <v>177</v>
      </c>
      <c r="C12" s="305" t="s">
        <v>225</v>
      </c>
      <c r="D12" s="306">
        <f t="shared" si="0"/>
        <v>0</v>
      </c>
      <c r="E12" s="306"/>
      <c r="F12" s="306"/>
      <c r="G12" s="306"/>
      <c r="H12" s="306">
        <f t="shared" si="2"/>
        <v>0</v>
      </c>
      <c r="I12" s="307"/>
      <c r="J12" s="308"/>
      <c r="K12" s="308"/>
      <c r="L12" s="308"/>
      <c r="M12" s="308"/>
      <c r="N12" s="313"/>
      <c r="O12" s="313"/>
      <c r="P12" s="313"/>
      <c r="Q12" s="310"/>
      <c r="R12" s="310"/>
      <c r="V12" s="308"/>
    </row>
    <row r="13" spans="1:27" s="253" customFormat="1" ht="17.25">
      <c r="A13" s="311"/>
      <c r="B13" s="311" t="s">
        <v>2</v>
      </c>
      <c r="C13" s="305" t="s">
        <v>170</v>
      </c>
      <c r="D13" s="306">
        <f t="shared" si="0"/>
        <v>360000</v>
      </c>
      <c r="E13" s="306">
        <v>251983.5</v>
      </c>
      <c r="F13" s="306">
        <f t="shared" si="1"/>
        <v>0</v>
      </c>
      <c r="G13" s="306">
        <v>60490.05</v>
      </c>
      <c r="H13" s="306">
        <f t="shared" si="2"/>
        <v>312473.55</v>
      </c>
      <c r="I13" s="307">
        <v>260000</v>
      </c>
      <c r="J13" s="308">
        <v>50000</v>
      </c>
      <c r="K13" s="308">
        <f>-10000+-10000</f>
        <v>-20000</v>
      </c>
      <c r="L13" s="308">
        <f t="shared" si="3"/>
        <v>290000</v>
      </c>
      <c r="M13" s="308"/>
      <c r="N13" s="309"/>
      <c r="O13" s="309"/>
      <c r="P13" s="309"/>
      <c r="Q13" s="310">
        <f t="shared" si="4"/>
        <v>0</v>
      </c>
      <c r="R13" s="310"/>
      <c r="S13" s="253">
        <v>70000</v>
      </c>
      <c r="V13" s="308">
        <f t="shared" si="5"/>
        <v>70000</v>
      </c>
    </row>
    <row r="14" spans="1:27" s="253" customFormat="1" ht="17.25">
      <c r="A14" s="311"/>
      <c r="B14" s="311" t="s">
        <v>2</v>
      </c>
      <c r="C14" s="305" t="s">
        <v>225</v>
      </c>
      <c r="D14" s="306">
        <f t="shared" si="0"/>
        <v>0</v>
      </c>
      <c r="E14" s="306">
        <f t="shared" si="6"/>
        <v>0</v>
      </c>
      <c r="F14" s="306">
        <f t="shared" si="1"/>
        <v>0</v>
      </c>
      <c r="G14" s="306">
        <v>0</v>
      </c>
      <c r="H14" s="306">
        <f t="shared" si="2"/>
        <v>0</v>
      </c>
      <c r="I14" s="307"/>
      <c r="J14" s="308"/>
      <c r="K14" s="308"/>
      <c r="L14" s="308">
        <f t="shared" si="3"/>
        <v>0</v>
      </c>
      <c r="M14" s="308"/>
      <c r="N14" s="308"/>
      <c r="O14" s="308"/>
      <c r="P14" s="308"/>
      <c r="Q14" s="310">
        <f t="shared" si="4"/>
        <v>0</v>
      </c>
      <c r="R14" s="310"/>
      <c r="V14" s="308">
        <f t="shared" si="5"/>
        <v>0</v>
      </c>
    </row>
    <row r="15" spans="1:27" s="253" customFormat="1" ht="17.25">
      <c r="A15" s="311"/>
      <c r="B15" s="311" t="s">
        <v>227</v>
      </c>
      <c r="C15" s="305" t="s">
        <v>170</v>
      </c>
      <c r="D15" s="306">
        <f t="shared" si="0"/>
        <v>333000</v>
      </c>
      <c r="E15" s="306">
        <v>259685.97</v>
      </c>
      <c r="F15" s="306">
        <f t="shared" si="1"/>
        <v>0</v>
      </c>
      <c r="G15" s="306">
        <v>4744</v>
      </c>
      <c r="H15" s="306">
        <f t="shared" si="2"/>
        <v>264429.96999999997</v>
      </c>
      <c r="I15" s="307">
        <v>318000</v>
      </c>
      <c r="J15" s="308">
        <v>29000</v>
      </c>
      <c r="K15" s="308">
        <v>-29000</v>
      </c>
      <c r="L15" s="308">
        <f t="shared" si="3"/>
        <v>318000</v>
      </c>
      <c r="M15" s="308"/>
      <c r="N15" s="309"/>
      <c r="O15" s="309"/>
      <c r="P15" s="308"/>
      <c r="Q15" s="310">
        <f t="shared" si="4"/>
        <v>0</v>
      </c>
      <c r="R15" s="310"/>
      <c r="S15" s="253">
        <v>15000</v>
      </c>
      <c r="V15" s="308">
        <f t="shared" si="5"/>
        <v>15000</v>
      </c>
    </row>
    <row r="16" spans="1:27" s="253" customFormat="1" ht="17.25">
      <c r="A16" s="311" t="s">
        <v>228</v>
      </c>
      <c r="B16" s="311" t="s">
        <v>229</v>
      </c>
      <c r="C16" s="305" t="s">
        <v>170</v>
      </c>
      <c r="D16" s="306">
        <f t="shared" si="0"/>
        <v>56000</v>
      </c>
      <c r="E16" s="306">
        <v>53000</v>
      </c>
      <c r="F16" s="306">
        <f t="shared" si="1"/>
        <v>0</v>
      </c>
      <c r="G16" s="306">
        <v>0</v>
      </c>
      <c r="H16" s="306">
        <f t="shared" si="2"/>
        <v>53000</v>
      </c>
      <c r="I16" s="307">
        <v>56000</v>
      </c>
      <c r="J16" s="308"/>
      <c r="K16" s="308"/>
      <c r="L16" s="308">
        <f t="shared" si="3"/>
        <v>56000</v>
      </c>
      <c r="M16" s="308"/>
      <c r="N16" s="308"/>
      <c r="O16" s="308"/>
      <c r="P16" s="308"/>
      <c r="Q16" s="310">
        <f t="shared" si="4"/>
        <v>0</v>
      </c>
      <c r="R16" s="310"/>
      <c r="V16" s="308">
        <f t="shared" si="5"/>
        <v>0</v>
      </c>
    </row>
    <row r="17" spans="1:25" s="253" customFormat="1" ht="17.25">
      <c r="A17" s="311"/>
      <c r="B17" s="311" t="s">
        <v>230</v>
      </c>
      <c r="C17" s="305" t="s">
        <v>170</v>
      </c>
      <c r="D17" s="306">
        <f t="shared" si="0"/>
        <v>50000</v>
      </c>
      <c r="E17" s="306">
        <v>50000</v>
      </c>
      <c r="F17" s="306">
        <f t="shared" si="1"/>
        <v>0</v>
      </c>
      <c r="G17" s="306">
        <v>0</v>
      </c>
      <c r="H17" s="306">
        <f t="shared" si="2"/>
        <v>50000</v>
      </c>
      <c r="I17" s="307">
        <v>50000</v>
      </c>
      <c r="J17" s="308"/>
      <c r="K17" s="308"/>
      <c r="L17" s="308">
        <f t="shared" si="3"/>
        <v>50000</v>
      </c>
      <c r="M17" s="308"/>
      <c r="N17" s="308"/>
      <c r="O17" s="308"/>
      <c r="P17" s="308"/>
      <c r="Q17" s="310">
        <f t="shared" si="4"/>
        <v>0</v>
      </c>
      <c r="R17" s="310"/>
      <c r="V17" s="308">
        <f t="shared" si="5"/>
        <v>0</v>
      </c>
    </row>
    <row r="18" spans="1:25" s="253" customFormat="1" ht="17.25">
      <c r="A18" s="311"/>
      <c r="B18" s="311" t="s">
        <v>230</v>
      </c>
      <c r="C18" s="305" t="s">
        <v>225</v>
      </c>
      <c r="D18" s="306">
        <f t="shared" si="0"/>
        <v>0</v>
      </c>
      <c r="E18" s="306">
        <f t="shared" si="6"/>
        <v>0</v>
      </c>
      <c r="F18" s="306">
        <f t="shared" si="1"/>
        <v>0</v>
      </c>
      <c r="G18" s="306">
        <v>0</v>
      </c>
      <c r="H18" s="306">
        <f t="shared" si="2"/>
        <v>0</v>
      </c>
      <c r="I18" s="307"/>
      <c r="J18" s="308"/>
      <c r="K18" s="308"/>
      <c r="L18" s="308">
        <f t="shared" si="3"/>
        <v>0</v>
      </c>
      <c r="M18" s="308"/>
      <c r="N18" s="308"/>
      <c r="O18" s="308"/>
      <c r="P18" s="308"/>
      <c r="Q18" s="310">
        <f t="shared" si="4"/>
        <v>0</v>
      </c>
      <c r="R18" s="310"/>
      <c r="V18" s="308">
        <f t="shared" si="5"/>
        <v>0</v>
      </c>
    </row>
    <row r="19" spans="1:25" s="253" customFormat="1" ht="17.25">
      <c r="A19" s="311" t="s">
        <v>231</v>
      </c>
      <c r="B19" s="305" t="s">
        <v>232</v>
      </c>
      <c r="C19" s="305" t="s">
        <v>170</v>
      </c>
      <c r="D19" s="306">
        <f t="shared" si="0"/>
        <v>20000</v>
      </c>
      <c r="E19" s="306">
        <v>18000</v>
      </c>
      <c r="F19" s="306">
        <f t="shared" ref="F19:F20" si="7">+Q19</f>
        <v>0</v>
      </c>
      <c r="G19" s="306">
        <v>0</v>
      </c>
      <c r="H19" s="306">
        <f t="shared" si="2"/>
        <v>18000</v>
      </c>
      <c r="I19" s="307">
        <v>20000</v>
      </c>
      <c r="J19" s="308"/>
      <c r="K19" s="308"/>
      <c r="L19" s="308">
        <f t="shared" ref="L19:L22" si="8">+I19+J19+K19</f>
        <v>20000</v>
      </c>
      <c r="M19" s="308"/>
      <c r="N19" s="309"/>
      <c r="O19" s="309"/>
      <c r="P19" s="308"/>
      <c r="Q19" s="310">
        <f t="shared" ref="Q19:Q20" si="9">+N19+P19</f>
        <v>0</v>
      </c>
      <c r="R19" s="310"/>
      <c r="V19" s="308">
        <f t="shared" ref="V19:V20" si="10">+S19+T19+U19</f>
        <v>0</v>
      </c>
    </row>
    <row r="20" spans="1:25" s="253" customFormat="1" ht="17.25">
      <c r="A20" s="311" t="s">
        <v>368</v>
      </c>
      <c r="B20" s="305" t="s">
        <v>234</v>
      </c>
      <c r="C20" s="305" t="s">
        <v>170</v>
      </c>
      <c r="D20" s="306">
        <f t="shared" si="0"/>
        <v>0</v>
      </c>
      <c r="E20" s="306">
        <f t="shared" ref="E20" si="11">+L20</f>
        <v>0</v>
      </c>
      <c r="F20" s="306">
        <f t="shared" si="7"/>
        <v>0</v>
      </c>
      <c r="G20" s="314">
        <v>0</v>
      </c>
      <c r="H20" s="306">
        <f t="shared" si="2"/>
        <v>0</v>
      </c>
      <c r="I20" s="307"/>
      <c r="J20" s="308"/>
      <c r="K20" s="308"/>
      <c r="L20" s="308">
        <f t="shared" si="8"/>
        <v>0</v>
      </c>
      <c r="M20" s="308"/>
      <c r="N20" s="308"/>
      <c r="O20" s="308"/>
      <c r="P20" s="308"/>
      <c r="Q20" s="310">
        <f t="shared" si="9"/>
        <v>0</v>
      </c>
      <c r="R20" s="310"/>
      <c r="V20" s="308">
        <f t="shared" si="10"/>
        <v>0</v>
      </c>
    </row>
    <row r="21" spans="1:25" s="253" customFormat="1" ht="17.25">
      <c r="A21" s="311" t="s">
        <v>215</v>
      </c>
      <c r="B21" s="305" t="s">
        <v>215</v>
      </c>
      <c r="C21" s="305" t="s">
        <v>170</v>
      </c>
      <c r="D21" s="306">
        <f t="shared" si="0"/>
        <v>0</v>
      </c>
      <c r="E21" s="306">
        <v>0</v>
      </c>
      <c r="F21" s="306">
        <v>0</v>
      </c>
      <c r="G21" s="306">
        <v>0</v>
      </c>
      <c r="H21" s="306">
        <f t="shared" si="2"/>
        <v>0</v>
      </c>
      <c r="L21" s="253">
        <f t="shared" si="8"/>
        <v>0</v>
      </c>
      <c r="T21" s="253">
        <f t="shared" ref="T21:T22" si="12">+P21-Q21+S21</f>
        <v>0</v>
      </c>
    </row>
    <row r="22" spans="1:25" s="253" customFormat="1" ht="17.25">
      <c r="A22" s="311"/>
      <c r="B22" s="305" t="s">
        <v>215</v>
      </c>
      <c r="C22" s="305" t="s">
        <v>225</v>
      </c>
      <c r="D22" s="306">
        <f t="shared" si="0"/>
        <v>0</v>
      </c>
      <c r="E22" s="306">
        <v>0</v>
      </c>
      <c r="F22" s="306">
        <v>0</v>
      </c>
      <c r="G22" s="306">
        <v>0</v>
      </c>
      <c r="H22" s="306">
        <f t="shared" si="2"/>
        <v>0</v>
      </c>
      <c r="L22" s="253">
        <f t="shared" si="8"/>
        <v>0</v>
      </c>
      <c r="T22" s="253">
        <f t="shared" si="12"/>
        <v>0</v>
      </c>
    </row>
    <row r="23" spans="1:25" s="253" customFormat="1" ht="17.25">
      <c r="A23" s="311"/>
      <c r="B23" s="305" t="s">
        <v>608</v>
      </c>
      <c r="C23" s="305" t="s">
        <v>170</v>
      </c>
      <c r="D23" s="306">
        <f t="shared" si="0"/>
        <v>0</v>
      </c>
      <c r="E23" s="306">
        <v>0</v>
      </c>
      <c r="F23" s="306">
        <v>0</v>
      </c>
      <c r="G23" s="306">
        <v>0</v>
      </c>
      <c r="H23" s="306">
        <f t="shared" si="2"/>
        <v>0</v>
      </c>
    </row>
    <row r="24" spans="1:25" s="253" customFormat="1" ht="17.25">
      <c r="A24" s="498" t="s">
        <v>3</v>
      </c>
      <c r="B24" s="498"/>
      <c r="C24" s="498"/>
      <c r="D24" s="306">
        <f>SUM(D6:D23)</f>
        <v>7307200</v>
      </c>
      <c r="E24" s="306">
        <f t="shared" ref="E24:H24" si="13">SUM(E6:E23)</f>
        <v>5439083.7299999995</v>
      </c>
      <c r="F24" s="306">
        <f t="shared" si="13"/>
        <v>26475</v>
      </c>
      <c r="G24" s="306">
        <f t="shared" si="13"/>
        <v>1524714.05</v>
      </c>
      <c r="H24" s="306">
        <f t="shared" si="13"/>
        <v>6990272.7799999993</v>
      </c>
      <c r="I24" s="307">
        <f>SUM(I6:I22)</f>
        <v>5630120</v>
      </c>
      <c r="J24" s="307">
        <f t="shared" ref="J24:Y24" si="14">SUM(J6:J22)</f>
        <v>191200</v>
      </c>
      <c r="K24" s="307">
        <f t="shared" si="14"/>
        <v>-140000</v>
      </c>
      <c r="L24" s="307">
        <f t="shared" si="14"/>
        <v>5681320</v>
      </c>
      <c r="M24" s="307"/>
      <c r="N24" s="307">
        <f t="shared" si="14"/>
        <v>40000</v>
      </c>
      <c r="O24" s="307">
        <f t="shared" si="14"/>
        <v>0</v>
      </c>
      <c r="P24" s="307">
        <f t="shared" si="14"/>
        <v>-10000</v>
      </c>
      <c r="Q24" s="310">
        <f t="shared" si="4"/>
        <v>30000</v>
      </c>
      <c r="R24" s="310"/>
      <c r="S24" s="307">
        <f t="shared" si="14"/>
        <v>1572880</v>
      </c>
      <c r="T24" s="307">
        <f t="shared" si="14"/>
        <v>100000</v>
      </c>
      <c r="U24" s="307">
        <f t="shared" si="14"/>
        <v>-77000</v>
      </c>
      <c r="V24" s="307">
        <f t="shared" si="14"/>
        <v>1595880</v>
      </c>
      <c r="W24" s="307">
        <f t="shared" si="14"/>
        <v>0</v>
      </c>
      <c r="X24" s="307">
        <f t="shared" si="14"/>
        <v>0</v>
      </c>
      <c r="Y24" s="307">
        <f t="shared" si="14"/>
        <v>0</v>
      </c>
    </row>
    <row r="25" spans="1:25" s="253" customFormat="1" ht="17.25">
      <c r="A25" s="253" t="s">
        <v>216</v>
      </c>
      <c r="D25" s="308"/>
      <c r="E25" s="308"/>
      <c r="F25" s="308"/>
      <c r="G25" s="308"/>
      <c r="H25" s="308"/>
      <c r="I25" s="307"/>
      <c r="J25" s="308"/>
      <c r="K25" s="308"/>
      <c r="L25" s="308"/>
      <c r="M25" s="308"/>
      <c r="N25" s="308"/>
      <c r="O25" s="308"/>
      <c r="P25" s="308"/>
    </row>
    <row r="26" spans="1:25" s="253" customFormat="1" ht="17.25">
      <c r="D26" s="308"/>
      <c r="E26" s="308"/>
      <c r="F26" s="308"/>
      <c r="G26" s="308"/>
      <c r="H26" s="308"/>
      <c r="I26" s="310">
        <f>+I24+J24+K24+N24+P24+S24+T24+U24</f>
        <v>7307200</v>
      </c>
      <c r="S26" s="310">
        <f>+I24+N24+S24</f>
        <v>7243000</v>
      </c>
    </row>
    <row r="27" spans="1:25" s="253" customFormat="1" ht="17.25">
      <c r="A27" s="496" t="s">
        <v>314</v>
      </c>
      <c r="B27" s="496"/>
      <c r="C27" s="496" t="s">
        <v>315</v>
      </c>
      <c r="D27" s="496"/>
      <c r="E27" s="496"/>
      <c r="F27" s="315"/>
      <c r="G27" s="495" t="s">
        <v>331</v>
      </c>
      <c r="H27" s="495"/>
      <c r="S27" s="310">
        <f>+J24+T24</f>
        <v>291200</v>
      </c>
    </row>
    <row r="28" spans="1:25" s="253" customFormat="1" ht="17.25">
      <c r="A28" s="497" t="s">
        <v>72</v>
      </c>
      <c r="B28" s="497"/>
      <c r="C28" s="496" t="s">
        <v>330</v>
      </c>
      <c r="D28" s="496"/>
      <c r="E28" s="496"/>
      <c r="F28" s="315"/>
      <c r="G28" s="495" t="s">
        <v>332</v>
      </c>
      <c r="H28" s="495"/>
      <c r="S28" s="310">
        <f>+K24+P24+U24</f>
        <v>-227000</v>
      </c>
    </row>
    <row r="29" spans="1:25" s="253" customFormat="1" ht="17.25">
      <c r="D29" s="308"/>
      <c r="E29" s="308"/>
      <c r="F29" s="308"/>
      <c r="G29" s="308"/>
      <c r="H29" s="308"/>
      <c r="S29" s="310">
        <f>+S26+S27+S28</f>
        <v>7307200</v>
      </c>
    </row>
    <row r="30" spans="1:25" s="253" customFormat="1" ht="17.25">
      <c r="D30" s="308"/>
      <c r="E30" s="308"/>
      <c r="F30" s="308"/>
      <c r="G30" s="308"/>
      <c r="H30" s="308"/>
    </row>
  </sheetData>
  <mergeCells count="20">
    <mergeCell ref="S5:V5"/>
    <mergeCell ref="H4:H5"/>
    <mergeCell ref="A1:H1"/>
    <mergeCell ref="A2:H2"/>
    <mergeCell ref="A3:H3"/>
    <mergeCell ref="E4:E5"/>
    <mergeCell ref="G4:G5"/>
    <mergeCell ref="I5:K5"/>
    <mergeCell ref="N5:P5"/>
    <mergeCell ref="A24:C24"/>
    <mergeCell ref="A4:A5"/>
    <mergeCell ref="B4:B5"/>
    <mergeCell ref="C4:C5"/>
    <mergeCell ref="D4:D5"/>
    <mergeCell ref="G27:H27"/>
    <mergeCell ref="G28:H28"/>
    <mergeCell ref="C27:E27"/>
    <mergeCell ref="C28:E28"/>
    <mergeCell ref="A27:B27"/>
    <mergeCell ref="A28:B28"/>
  </mergeCells>
  <pageMargins left="0.25" right="0.25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39"/>
  <sheetViews>
    <sheetView workbookViewId="0">
      <selection activeCell="G18" sqref="G18"/>
    </sheetView>
  </sheetViews>
  <sheetFormatPr defaultRowHeight="21"/>
  <cols>
    <col min="1" max="1" width="12" style="1" customWidth="1"/>
    <col min="2" max="2" width="22.125" style="1" customWidth="1"/>
    <col min="3" max="3" width="21.625" style="1" customWidth="1"/>
    <col min="4" max="5" width="15.375" style="4" customWidth="1"/>
    <col min="6" max="6" width="8.25" style="4" customWidth="1"/>
    <col min="7" max="7" width="16.5" style="4" customWidth="1"/>
    <col min="8" max="8" width="16.125" style="4" customWidth="1"/>
    <col min="9" max="9" width="13.625" style="1" customWidth="1"/>
    <col min="10" max="10" width="9.125" style="1" bestFit="1" customWidth="1"/>
    <col min="11" max="11" width="9.5" style="1" bestFit="1" customWidth="1"/>
    <col min="12" max="12" width="12.25" style="1" customWidth="1"/>
    <col min="13" max="13" width="10.125" style="1" bestFit="1" customWidth="1"/>
    <col min="14" max="14" width="10.25" style="1" bestFit="1" customWidth="1"/>
    <col min="15" max="15" width="10.125" style="1" bestFit="1" customWidth="1"/>
    <col min="16" max="17" width="11.625" style="1" bestFit="1" customWidth="1"/>
    <col min="18" max="16384" width="9" style="1"/>
  </cols>
  <sheetData>
    <row r="1" spans="1:17" s="253" customFormat="1" ht="17.25">
      <c r="A1" s="503" t="s">
        <v>352</v>
      </c>
      <c r="B1" s="503"/>
      <c r="C1" s="503"/>
      <c r="D1" s="503"/>
      <c r="E1" s="503"/>
      <c r="F1" s="503"/>
      <c r="G1" s="503"/>
      <c r="H1" s="503"/>
      <c r="I1" s="252"/>
      <c r="J1" s="252"/>
    </row>
    <row r="2" spans="1:17" s="253" customFormat="1" ht="17.25">
      <c r="A2" s="503" t="s">
        <v>235</v>
      </c>
      <c r="B2" s="503"/>
      <c r="C2" s="503"/>
      <c r="D2" s="503"/>
      <c r="E2" s="503"/>
      <c r="F2" s="503"/>
      <c r="G2" s="503"/>
      <c r="H2" s="503"/>
    </row>
    <row r="3" spans="1:17" s="253" customFormat="1" ht="17.25">
      <c r="A3" s="504" t="s">
        <v>591</v>
      </c>
      <c r="B3" s="504"/>
      <c r="C3" s="504"/>
      <c r="D3" s="504"/>
      <c r="E3" s="504"/>
      <c r="F3" s="504"/>
      <c r="G3" s="504"/>
      <c r="H3" s="504"/>
    </row>
    <row r="4" spans="1:17" s="253" customFormat="1" ht="17.25">
      <c r="A4" s="499" t="s">
        <v>214</v>
      </c>
      <c r="B4" s="499" t="s">
        <v>167</v>
      </c>
      <c r="C4" s="499" t="s">
        <v>164</v>
      </c>
      <c r="D4" s="501" t="s">
        <v>18</v>
      </c>
      <c r="E4" s="300" t="s">
        <v>236</v>
      </c>
      <c r="F4" s="510" t="s">
        <v>237</v>
      </c>
      <c r="G4" s="300" t="s">
        <v>238</v>
      </c>
      <c r="H4" s="501" t="s">
        <v>3</v>
      </c>
      <c r="I4" s="505" t="s">
        <v>355</v>
      </c>
      <c r="J4" s="497"/>
      <c r="K4" s="497"/>
      <c r="N4" s="497" t="s">
        <v>593</v>
      </c>
      <c r="O4" s="497"/>
    </row>
    <row r="5" spans="1:17" s="253" customFormat="1" ht="17.25">
      <c r="A5" s="500"/>
      <c r="B5" s="500"/>
      <c r="C5" s="500"/>
      <c r="D5" s="502"/>
      <c r="E5" s="301" t="s">
        <v>239</v>
      </c>
      <c r="F5" s="511"/>
      <c r="G5" s="301" t="s">
        <v>240</v>
      </c>
      <c r="H5" s="502"/>
      <c r="I5" s="253" t="s">
        <v>594</v>
      </c>
      <c r="J5" s="253" t="s">
        <v>313</v>
      </c>
      <c r="K5" s="253" t="s">
        <v>329</v>
      </c>
      <c r="L5" s="253" t="s">
        <v>3</v>
      </c>
      <c r="N5" s="253" t="s">
        <v>594</v>
      </c>
      <c r="O5" s="253" t="s">
        <v>313</v>
      </c>
      <c r="P5" s="253" t="s">
        <v>329</v>
      </c>
      <c r="Q5" s="253" t="s">
        <v>3</v>
      </c>
    </row>
    <row r="6" spans="1:17" s="253" customFormat="1" ht="17.25">
      <c r="A6" s="304" t="s">
        <v>222</v>
      </c>
      <c r="B6" s="304" t="s">
        <v>223</v>
      </c>
      <c r="C6" s="305" t="s">
        <v>170</v>
      </c>
      <c r="D6" s="306">
        <f>+L6+Q6</f>
        <v>0</v>
      </c>
      <c r="E6" s="306">
        <v>0</v>
      </c>
      <c r="F6" s="306">
        <v>0</v>
      </c>
      <c r="G6" s="306">
        <v>0</v>
      </c>
      <c r="H6" s="306">
        <f>+E6+F6+G6</f>
        <v>0</v>
      </c>
      <c r="L6" s="253">
        <f>+I6+J6+K6</f>
        <v>0</v>
      </c>
      <c r="Q6" s="253">
        <f>+N6+O6+P6</f>
        <v>0</v>
      </c>
    </row>
    <row r="7" spans="1:17" s="253" customFormat="1" ht="17.25">
      <c r="A7" s="311"/>
      <c r="B7" s="311" t="s">
        <v>224</v>
      </c>
      <c r="C7" s="305" t="s">
        <v>170</v>
      </c>
      <c r="D7" s="306">
        <f t="shared" ref="D7:D21" si="0">+L7+Q7</f>
        <v>201480</v>
      </c>
      <c r="E7" s="306">
        <v>200965</v>
      </c>
      <c r="F7" s="306">
        <v>0</v>
      </c>
      <c r="G7" s="306">
        <v>0</v>
      </c>
      <c r="H7" s="306">
        <f t="shared" ref="H7:H21" si="1">+E7+F7+G7</f>
        <v>200965</v>
      </c>
      <c r="I7" s="253">
        <v>186480</v>
      </c>
      <c r="J7" s="253">
        <v>15000</v>
      </c>
      <c r="L7" s="253">
        <f t="shared" ref="L7:L21" si="2">+I7+J7+K7</f>
        <v>201480</v>
      </c>
      <c r="Q7" s="253">
        <f t="shared" ref="Q7:Q21" si="3">+N7+O7+P7</f>
        <v>0</v>
      </c>
    </row>
    <row r="8" spans="1:17" s="253" customFormat="1" ht="17.25">
      <c r="A8" s="311"/>
      <c r="B8" s="311" t="s">
        <v>224</v>
      </c>
      <c r="C8" s="305" t="s">
        <v>225</v>
      </c>
      <c r="D8" s="306">
        <f t="shared" si="0"/>
        <v>0</v>
      </c>
      <c r="E8" s="306">
        <v>0</v>
      </c>
      <c r="F8" s="306">
        <v>0</v>
      </c>
      <c r="G8" s="306">
        <v>0</v>
      </c>
      <c r="H8" s="306">
        <f t="shared" si="1"/>
        <v>0</v>
      </c>
      <c r="L8" s="253">
        <f t="shared" si="2"/>
        <v>0</v>
      </c>
      <c r="Q8" s="253">
        <f t="shared" si="3"/>
        <v>0</v>
      </c>
    </row>
    <row r="9" spans="1:17" s="253" customFormat="1" ht="17.25">
      <c r="A9" s="311" t="s">
        <v>226</v>
      </c>
      <c r="B9" s="311" t="s">
        <v>172</v>
      </c>
      <c r="C9" s="305" t="s">
        <v>170</v>
      </c>
      <c r="D9" s="306">
        <f t="shared" si="0"/>
        <v>17000</v>
      </c>
      <c r="E9" s="306">
        <v>17000</v>
      </c>
      <c r="F9" s="306">
        <v>0</v>
      </c>
      <c r="G9" s="306">
        <v>0</v>
      </c>
      <c r="H9" s="306">
        <f t="shared" si="1"/>
        <v>17000</v>
      </c>
      <c r="I9" s="253">
        <v>10000</v>
      </c>
      <c r="J9" s="253">
        <v>7000</v>
      </c>
      <c r="L9" s="253">
        <f t="shared" si="2"/>
        <v>17000</v>
      </c>
      <c r="Q9" s="253">
        <f t="shared" si="3"/>
        <v>0</v>
      </c>
    </row>
    <row r="10" spans="1:17" s="253" customFormat="1" ht="17.25">
      <c r="A10" s="311"/>
      <c r="B10" s="311" t="s">
        <v>172</v>
      </c>
      <c r="C10" s="305" t="s">
        <v>225</v>
      </c>
      <c r="D10" s="306"/>
      <c r="E10" s="306">
        <v>0</v>
      </c>
      <c r="F10" s="306">
        <v>0</v>
      </c>
      <c r="G10" s="306"/>
      <c r="H10" s="306"/>
      <c r="L10" s="253">
        <f t="shared" si="2"/>
        <v>0</v>
      </c>
      <c r="Q10" s="253">
        <f t="shared" si="3"/>
        <v>0</v>
      </c>
    </row>
    <row r="11" spans="1:17" s="253" customFormat="1" ht="17.25">
      <c r="A11" s="311"/>
      <c r="B11" s="311" t="s">
        <v>177</v>
      </c>
      <c r="C11" s="305" t="s">
        <v>170</v>
      </c>
      <c r="D11" s="306">
        <f t="shared" si="0"/>
        <v>280000</v>
      </c>
      <c r="E11" s="306">
        <v>0</v>
      </c>
      <c r="F11" s="306">
        <v>0</v>
      </c>
      <c r="G11" s="306">
        <v>233854.48</v>
      </c>
      <c r="H11" s="306">
        <f t="shared" si="1"/>
        <v>233854.48</v>
      </c>
      <c r="I11" s="253">
        <v>0</v>
      </c>
      <c r="K11" s="253">
        <v>0</v>
      </c>
      <c r="L11" s="253">
        <f t="shared" si="2"/>
        <v>0</v>
      </c>
      <c r="N11" s="253">
        <v>310000</v>
      </c>
      <c r="P11" s="253">
        <v>-30000</v>
      </c>
      <c r="Q11" s="253">
        <f t="shared" si="3"/>
        <v>280000</v>
      </c>
    </row>
    <row r="12" spans="1:17" s="253" customFormat="1" ht="17.25">
      <c r="A12" s="311"/>
      <c r="B12" s="311" t="s">
        <v>177</v>
      </c>
      <c r="C12" s="305" t="s">
        <v>225</v>
      </c>
      <c r="D12" s="306"/>
      <c r="E12" s="306"/>
      <c r="F12" s="306"/>
      <c r="G12" s="306"/>
      <c r="H12" s="306"/>
      <c r="L12" s="253">
        <f t="shared" si="2"/>
        <v>0</v>
      </c>
      <c r="Q12" s="253">
        <f t="shared" si="3"/>
        <v>0</v>
      </c>
    </row>
    <row r="13" spans="1:17" s="253" customFormat="1" ht="17.25">
      <c r="A13" s="311"/>
      <c r="B13" s="311" t="s">
        <v>2</v>
      </c>
      <c r="C13" s="305" t="s">
        <v>170</v>
      </c>
      <c r="D13" s="306">
        <f t="shared" si="0"/>
        <v>65000</v>
      </c>
      <c r="E13" s="306">
        <v>0</v>
      </c>
      <c r="F13" s="306">
        <v>0</v>
      </c>
      <c r="G13" s="306">
        <v>36501</v>
      </c>
      <c r="H13" s="306">
        <f t="shared" si="1"/>
        <v>36501</v>
      </c>
      <c r="I13" s="253">
        <v>0</v>
      </c>
      <c r="J13" s="312">
        <v>0</v>
      </c>
      <c r="K13" s="316"/>
      <c r="L13" s="253">
        <f t="shared" si="2"/>
        <v>0</v>
      </c>
      <c r="N13" s="253">
        <v>35000</v>
      </c>
      <c r="O13" s="312">
        <v>30000</v>
      </c>
      <c r="P13" s="316"/>
      <c r="Q13" s="253">
        <f t="shared" si="3"/>
        <v>65000</v>
      </c>
    </row>
    <row r="14" spans="1:17" s="253" customFormat="1" ht="17.25">
      <c r="A14" s="311"/>
      <c r="B14" s="311" t="s">
        <v>2</v>
      </c>
      <c r="C14" s="305" t="s">
        <v>225</v>
      </c>
      <c r="D14" s="306">
        <f t="shared" si="0"/>
        <v>0</v>
      </c>
      <c r="E14" s="306">
        <v>0</v>
      </c>
      <c r="F14" s="306">
        <v>0</v>
      </c>
      <c r="G14" s="306">
        <v>0</v>
      </c>
      <c r="H14" s="306">
        <f t="shared" si="1"/>
        <v>0</v>
      </c>
      <c r="J14" s="316"/>
      <c r="L14" s="253">
        <f t="shared" si="2"/>
        <v>0</v>
      </c>
      <c r="Q14" s="253">
        <f t="shared" si="3"/>
        <v>0</v>
      </c>
    </row>
    <row r="15" spans="1:17" s="253" customFormat="1" ht="17.25">
      <c r="A15" s="311"/>
      <c r="B15" s="311" t="s">
        <v>227</v>
      </c>
      <c r="C15" s="305" t="s">
        <v>170</v>
      </c>
      <c r="D15" s="306">
        <f t="shared" si="0"/>
        <v>0</v>
      </c>
      <c r="E15" s="306">
        <v>0</v>
      </c>
      <c r="F15" s="306">
        <v>0</v>
      </c>
      <c r="G15" s="306">
        <v>0</v>
      </c>
      <c r="H15" s="306">
        <f t="shared" si="1"/>
        <v>0</v>
      </c>
      <c r="L15" s="253">
        <f t="shared" si="2"/>
        <v>0</v>
      </c>
      <c r="Q15" s="253">
        <f t="shared" si="3"/>
        <v>0</v>
      </c>
    </row>
    <row r="16" spans="1:17" s="253" customFormat="1" ht="17.25">
      <c r="A16" s="311" t="s">
        <v>228</v>
      </c>
      <c r="B16" s="311" t="s">
        <v>229</v>
      </c>
      <c r="C16" s="305" t="s">
        <v>170</v>
      </c>
      <c r="D16" s="306">
        <f t="shared" si="0"/>
        <v>0</v>
      </c>
      <c r="E16" s="306">
        <v>0</v>
      </c>
      <c r="F16" s="306">
        <v>0</v>
      </c>
      <c r="G16" s="306">
        <v>0</v>
      </c>
      <c r="H16" s="306">
        <f t="shared" si="1"/>
        <v>0</v>
      </c>
      <c r="I16" s="253">
        <v>0</v>
      </c>
      <c r="L16" s="253">
        <f t="shared" si="2"/>
        <v>0</v>
      </c>
      <c r="Q16" s="253">
        <f t="shared" si="3"/>
        <v>0</v>
      </c>
    </row>
    <row r="17" spans="1:18" s="253" customFormat="1" ht="17.25">
      <c r="A17" s="311"/>
      <c r="B17" s="311" t="s">
        <v>230</v>
      </c>
      <c r="C17" s="305" t="s">
        <v>170</v>
      </c>
      <c r="D17" s="306">
        <f t="shared" si="0"/>
        <v>0</v>
      </c>
      <c r="E17" s="306">
        <v>0</v>
      </c>
      <c r="F17" s="306">
        <v>0</v>
      </c>
      <c r="G17" s="306">
        <v>0</v>
      </c>
      <c r="H17" s="306">
        <f t="shared" si="1"/>
        <v>0</v>
      </c>
      <c r="L17" s="253">
        <f t="shared" si="2"/>
        <v>0</v>
      </c>
      <c r="Q17" s="253">
        <f t="shared" si="3"/>
        <v>0</v>
      </c>
    </row>
    <row r="18" spans="1:18" s="253" customFormat="1" ht="17.25">
      <c r="A18" s="311"/>
      <c r="B18" s="311" t="s">
        <v>230</v>
      </c>
      <c r="C18" s="305" t="s">
        <v>225</v>
      </c>
      <c r="D18" s="306">
        <f t="shared" si="0"/>
        <v>0</v>
      </c>
      <c r="E18" s="306">
        <v>0</v>
      </c>
      <c r="F18" s="306">
        <v>0</v>
      </c>
      <c r="G18" s="306">
        <v>0</v>
      </c>
      <c r="H18" s="306">
        <f t="shared" si="1"/>
        <v>0</v>
      </c>
      <c r="L18" s="253">
        <f t="shared" si="2"/>
        <v>0</v>
      </c>
      <c r="Q18" s="253">
        <f t="shared" si="3"/>
        <v>0</v>
      </c>
    </row>
    <row r="19" spans="1:18" s="253" customFormat="1" ht="17.25">
      <c r="A19" s="311" t="s">
        <v>231</v>
      </c>
      <c r="B19" s="305" t="s">
        <v>232</v>
      </c>
      <c r="C19" s="305" t="s">
        <v>170</v>
      </c>
      <c r="D19" s="306">
        <f t="shared" ref="D19:D20" si="4">+L19+Q19</f>
        <v>0</v>
      </c>
      <c r="E19" s="306">
        <v>0</v>
      </c>
      <c r="F19" s="306">
        <v>0</v>
      </c>
      <c r="G19" s="306">
        <v>0</v>
      </c>
      <c r="H19" s="306">
        <f t="shared" ref="H19:H20" si="5">+E19+F19+G19</f>
        <v>0</v>
      </c>
      <c r="L19" s="253">
        <f t="shared" si="2"/>
        <v>0</v>
      </c>
      <c r="Q19" s="253">
        <f t="shared" si="3"/>
        <v>0</v>
      </c>
    </row>
    <row r="20" spans="1:18" s="253" customFormat="1" ht="17.25">
      <c r="A20" s="311" t="s">
        <v>368</v>
      </c>
      <c r="B20" s="305" t="s">
        <v>234</v>
      </c>
      <c r="C20" s="305" t="s">
        <v>170</v>
      </c>
      <c r="D20" s="306">
        <f t="shared" si="4"/>
        <v>0</v>
      </c>
      <c r="E20" s="306">
        <v>0</v>
      </c>
      <c r="F20" s="306">
        <v>0</v>
      </c>
      <c r="G20" s="306">
        <v>0</v>
      </c>
      <c r="H20" s="306">
        <f t="shared" si="5"/>
        <v>0</v>
      </c>
      <c r="L20" s="253">
        <f t="shared" si="2"/>
        <v>0</v>
      </c>
      <c r="Q20" s="253">
        <f t="shared" si="3"/>
        <v>0</v>
      </c>
    </row>
    <row r="21" spans="1:18" s="253" customFormat="1" ht="17.25">
      <c r="A21" s="311" t="s">
        <v>215</v>
      </c>
      <c r="B21" s="305" t="s">
        <v>215</v>
      </c>
      <c r="C21" s="305" t="s">
        <v>170</v>
      </c>
      <c r="D21" s="306">
        <f t="shared" si="0"/>
        <v>0</v>
      </c>
      <c r="E21" s="306">
        <v>0</v>
      </c>
      <c r="F21" s="306">
        <v>0</v>
      </c>
      <c r="G21" s="306">
        <v>0</v>
      </c>
      <c r="H21" s="306">
        <f t="shared" si="1"/>
        <v>0</v>
      </c>
      <c r="L21" s="253">
        <f t="shared" si="2"/>
        <v>0</v>
      </c>
      <c r="Q21" s="253">
        <f t="shared" si="3"/>
        <v>0</v>
      </c>
    </row>
    <row r="22" spans="1:18" s="253" customFormat="1" ht="17.25">
      <c r="A22" s="311"/>
      <c r="B22" s="305" t="s">
        <v>215</v>
      </c>
      <c r="C22" s="305" t="s">
        <v>225</v>
      </c>
      <c r="D22" s="306">
        <f t="shared" ref="D22" si="6">+L22+Q22</f>
        <v>0</v>
      </c>
      <c r="E22" s="306">
        <v>0</v>
      </c>
      <c r="F22" s="306">
        <v>0</v>
      </c>
      <c r="G22" s="306">
        <v>0</v>
      </c>
      <c r="H22" s="306">
        <f t="shared" ref="H22:H23" si="7">+E22+F22+G22</f>
        <v>0</v>
      </c>
      <c r="L22" s="253">
        <f t="shared" ref="L22" si="8">+I22+J22+K22</f>
        <v>0</v>
      </c>
      <c r="Q22" s="253">
        <f t="shared" ref="Q22" si="9">+N22+O22+P22</f>
        <v>0</v>
      </c>
    </row>
    <row r="23" spans="1:18" s="253" customFormat="1" ht="17.25">
      <c r="A23" s="311"/>
      <c r="B23" s="305" t="s">
        <v>608</v>
      </c>
      <c r="C23" s="305" t="s">
        <v>170</v>
      </c>
      <c r="D23" s="306">
        <f t="shared" ref="D23" si="10">+L23+Q23+V23</f>
        <v>0</v>
      </c>
      <c r="E23" s="306">
        <v>0</v>
      </c>
      <c r="F23" s="306">
        <v>0</v>
      </c>
      <c r="G23" s="306">
        <v>0</v>
      </c>
      <c r="H23" s="306">
        <f t="shared" si="7"/>
        <v>0</v>
      </c>
    </row>
    <row r="24" spans="1:18" s="253" customFormat="1" ht="17.25">
      <c r="A24" s="507" t="s">
        <v>3</v>
      </c>
      <c r="B24" s="508"/>
      <c r="C24" s="509"/>
      <c r="D24" s="306">
        <f>SUM(D6:D23)</f>
        <v>563480</v>
      </c>
      <c r="E24" s="314">
        <f t="shared" ref="E24:G24" si="11">SUM(E6:E23)</f>
        <v>217965</v>
      </c>
      <c r="F24" s="314">
        <f t="shared" si="11"/>
        <v>0</v>
      </c>
      <c r="G24" s="314">
        <f t="shared" si="11"/>
        <v>270355.48</v>
      </c>
      <c r="H24" s="314">
        <f>SUM(H6:H23)</f>
        <v>488320.48</v>
      </c>
      <c r="I24" s="253">
        <f>SUM(I6:I23)</f>
        <v>196480</v>
      </c>
      <c r="J24" s="253">
        <f t="shared" ref="J24:Q24" si="12">SUM(J6:J23)</f>
        <v>22000</v>
      </c>
      <c r="K24" s="253">
        <f t="shared" si="12"/>
        <v>0</v>
      </c>
      <c r="L24" s="253">
        <f t="shared" si="12"/>
        <v>218480</v>
      </c>
      <c r="M24" s="253">
        <f t="shared" si="12"/>
        <v>0</v>
      </c>
      <c r="N24" s="253">
        <f t="shared" si="12"/>
        <v>345000</v>
      </c>
      <c r="O24" s="253">
        <f t="shared" si="12"/>
        <v>30000</v>
      </c>
      <c r="P24" s="253">
        <f t="shared" si="12"/>
        <v>-30000</v>
      </c>
      <c r="Q24" s="253">
        <f t="shared" si="12"/>
        <v>345000</v>
      </c>
      <c r="R24" s="253">
        <f>SUM(R6:R23)</f>
        <v>0</v>
      </c>
    </row>
    <row r="25" spans="1:18" s="253" customFormat="1" ht="17.25">
      <c r="A25" s="253" t="s">
        <v>216</v>
      </c>
      <c r="D25" s="308"/>
      <c r="E25" s="308"/>
      <c r="F25" s="308"/>
      <c r="G25" s="308"/>
      <c r="H25" s="308"/>
    </row>
    <row r="26" spans="1:18" s="253" customFormat="1" ht="17.25">
      <c r="D26" s="308"/>
      <c r="E26" s="308"/>
      <c r="F26" s="308"/>
      <c r="G26" s="308"/>
      <c r="H26" s="308"/>
      <c r="Q26" s="253">
        <f>+I24+N24</f>
        <v>541480</v>
      </c>
    </row>
    <row r="27" spans="1:18" s="253" customFormat="1" ht="17.25">
      <c r="A27" s="496" t="s">
        <v>314</v>
      </c>
      <c r="B27" s="496"/>
      <c r="C27" s="496" t="s">
        <v>315</v>
      </c>
      <c r="D27" s="496"/>
      <c r="E27" s="496"/>
      <c r="F27" s="315"/>
      <c r="G27" s="495" t="s">
        <v>331</v>
      </c>
      <c r="H27" s="495"/>
    </row>
    <row r="28" spans="1:18" s="253" customFormat="1" ht="17.25">
      <c r="A28" s="497" t="s">
        <v>72</v>
      </c>
      <c r="B28" s="497"/>
      <c r="C28" s="496" t="s">
        <v>330</v>
      </c>
      <c r="D28" s="496"/>
      <c r="E28" s="496"/>
      <c r="F28" s="315"/>
      <c r="G28" s="495" t="s">
        <v>332</v>
      </c>
      <c r="H28" s="495"/>
    </row>
    <row r="29" spans="1:18" s="38" customFormat="1" ht="19.5">
      <c r="D29" s="39"/>
      <c r="E29" s="39"/>
      <c r="F29" s="39"/>
      <c r="G29" s="39"/>
      <c r="H29" s="39"/>
    </row>
    <row r="30" spans="1:18" s="38" customFormat="1" ht="19.5">
      <c r="D30" s="39"/>
      <c r="E30" s="39"/>
      <c r="F30" s="39"/>
      <c r="G30" s="39"/>
      <c r="H30" s="39"/>
    </row>
    <row r="31" spans="1:18" s="38" customFormat="1" ht="19.5">
      <c r="D31" s="39"/>
      <c r="E31" s="39"/>
      <c r="F31" s="39"/>
      <c r="G31" s="39"/>
      <c r="H31" s="39"/>
    </row>
    <row r="32" spans="1:18" s="38" customFormat="1" ht="19.5">
      <c r="D32" s="39"/>
      <c r="E32" s="39"/>
      <c r="F32" s="39"/>
      <c r="G32" s="39"/>
      <c r="H32" s="39"/>
    </row>
    <row r="33" spans="4:8" s="38" customFormat="1" ht="19.5">
      <c r="D33" s="39"/>
      <c r="E33" s="39"/>
      <c r="F33" s="39"/>
      <c r="G33" s="39"/>
      <c r="H33" s="39"/>
    </row>
    <row r="34" spans="4:8" s="38" customFormat="1" ht="19.5">
      <c r="D34" s="39"/>
      <c r="E34" s="39"/>
      <c r="F34" s="39"/>
      <c r="G34" s="39"/>
      <c r="H34" s="39"/>
    </row>
    <row r="35" spans="4:8" s="38" customFormat="1" ht="19.5">
      <c r="D35" s="39"/>
      <c r="E35" s="39"/>
      <c r="F35" s="39"/>
      <c r="G35" s="39"/>
      <c r="H35" s="39"/>
    </row>
    <row r="36" spans="4:8" s="38" customFormat="1" ht="19.5">
      <c r="D36" s="39"/>
      <c r="E36" s="39"/>
      <c r="F36" s="39"/>
      <c r="G36" s="39"/>
      <c r="H36" s="39"/>
    </row>
    <row r="37" spans="4:8" s="38" customFormat="1" ht="19.5">
      <c r="D37" s="39"/>
      <c r="E37" s="39"/>
      <c r="F37" s="39"/>
      <c r="G37" s="39"/>
      <c r="H37" s="39"/>
    </row>
    <row r="38" spans="4:8" s="38" customFormat="1" ht="19.5">
      <c r="D38" s="39"/>
      <c r="E38" s="39"/>
      <c r="F38" s="39"/>
      <c r="G38" s="39"/>
      <c r="H38" s="39"/>
    </row>
    <row r="39" spans="4:8" s="38" customFormat="1" ht="19.5">
      <c r="D39" s="39"/>
      <c r="E39" s="39"/>
      <c r="F39" s="39"/>
      <c r="G39" s="39"/>
      <c r="H39" s="39"/>
    </row>
  </sheetData>
  <mergeCells count="18">
    <mergeCell ref="A1:H1"/>
    <mergeCell ref="A2:H2"/>
    <mergeCell ref="A3:H3"/>
    <mergeCell ref="A4:A5"/>
    <mergeCell ref="B4:B5"/>
    <mergeCell ref="C4:C5"/>
    <mergeCell ref="D4:D5"/>
    <mergeCell ref="H4:H5"/>
    <mergeCell ref="A27:B27"/>
    <mergeCell ref="A28:B28"/>
    <mergeCell ref="C27:E27"/>
    <mergeCell ref="A24:C24"/>
    <mergeCell ref="F4:F5"/>
    <mergeCell ref="I4:K4"/>
    <mergeCell ref="N4:O4"/>
    <mergeCell ref="G27:H27"/>
    <mergeCell ref="C28:E28"/>
    <mergeCell ref="G28:H28"/>
  </mergeCells>
  <pageMargins left="0.16" right="0.1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36"/>
  <sheetViews>
    <sheetView workbookViewId="0">
      <selection activeCell="C9" sqref="C9"/>
    </sheetView>
  </sheetViews>
  <sheetFormatPr defaultRowHeight="21"/>
  <cols>
    <col min="1" max="1" width="11.25" style="1" customWidth="1"/>
    <col min="2" max="2" width="18.125" style="1" customWidth="1"/>
    <col min="3" max="3" width="19.625" style="1" customWidth="1"/>
    <col min="4" max="4" width="14.75" style="4" customWidth="1"/>
    <col min="5" max="5" width="15.125" style="4" customWidth="1"/>
    <col min="6" max="6" width="16" style="4" customWidth="1"/>
    <col min="7" max="7" width="9.5" style="4" customWidth="1"/>
    <col min="8" max="8" width="14.75" style="4" customWidth="1"/>
    <col min="9" max="9" width="15.375" style="4" customWidth="1"/>
    <col min="10" max="10" width="15" style="1" customWidth="1"/>
    <col min="11" max="11" width="12.25" style="1" bestFit="1" customWidth="1"/>
    <col min="12" max="12" width="10.875" style="1" bestFit="1" customWidth="1"/>
    <col min="13" max="13" width="11.625" style="1" bestFit="1" customWidth="1"/>
    <col min="14" max="14" width="11.625" style="1" customWidth="1"/>
    <col min="15" max="15" width="11.625" style="1" bestFit="1" customWidth="1"/>
    <col min="16" max="17" width="9" style="1"/>
    <col min="18" max="18" width="11.625" style="1" bestFit="1" customWidth="1"/>
    <col min="19" max="16384" width="9" style="1"/>
  </cols>
  <sheetData>
    <row r="1" spans="1:18" s="253" customFormat="1" ht="17.25">
      <c r="A1" s="503" t="s">
        <v>352</v>
      </c>
      <c r="B1" s="503"/>
      <c r="C1" s="503"/>
      <c r="D1" s="503"/>
      <c r="E1" s="503"/>
      <c r="F1" s="503"/>
      <c r="G1" s="503"/>
      <c r="H1" s="503"/>
      <c r="I1" s="503"/>
      <c r="J1" s="252"/>
      <c r="K1" s="252"/>
    </row>
    <row r="2" spans="1:18" s="253" customFormat="1" ht="17.25">
      <c r="A2" s="503" t="s">
        <v>241</v>
      </c>
      <c r="B2" s="503"/>
      <c r="C2" s="503"/>
      <c r="D2" s="503"/>
      <c r="E2" s="503"/>
      <c r="F2" s="503"/>
      <c r="G2" s="503"/>
      <c r="H2" s="503"/>
      <c r="I2" s="503"/>
    </row>
    <row r="3" spans="1:18" s="253" customFormat="1" ht="17.25">
      <c r="A3" s="504" t="s">
        <v>591</v>
      </c>
      <c r="B3" s="504"/>
      <c r="C3" s="504"/>
      <c r="D3" s="504"/>
      <c r="E3" s="504"/>
      <c r="F3" s="504"/>
      <c r="G3" s="504"/>
      <c r="H3" s="504"/>
      <c r="I3" s="504"/>
    </row>
    <row r="4" spans="1:18" s="253" customFormat="1" ht="17.25">
      <c r="A4" s="499" t="s">
        <v>214</v>
      </c>
      <c r="B4" s="499" t="s">
        <v>167</v>
      </c>
      <c r="C4" s="499" t="s">
        <v>164</v>
      </c>
      <c r="D4" s="510" t="s">
        <v>18</v>
      </c>
      <c r="E4" s="300" t="s">
        <v>218</v>
      </c>
      <c r="F4" s="300" t="s">
        <v>242</v>
      </c>
      <c r="G4" s="300" t="s">
        <v>243</v>
      </c>
      <c r="H4" s="300" t="s">
        <v>244</v>
      </c>
      <c r="I4" s="501" t="s">
        <v>3</v>
      </c>
      <c r="J4" s="505" t="s">
        <v>289</v>
      </c>
      <c r="K4" s="506"/>
      <c r="L4" s="506"/>
      <c r="M4" s="506"/>
      <c r="N4" s="317"/>
      <c r="O4" s="497" t="s">
        <v>595</v>
      </c>
      <c r="P4" s="497"/>
      <c r="Q4" s="497"/>
      <c r="R4" s="497"/>
    </row>
    <row r="5" spans="1:18" s="253" customFormat="1" ht="17.25">
      <c r="A5" s="500"/>
      <c r="B5" s="500"/>
      <c r="C5" s="500"/>
      <c r="D5" s="511"/>
      <c r="E5" s="301" t="s">
        <v>245</v>
      </c>
      <c r="F5" s="301" t="s">
        <v>246</v>
      </c>
      <c r="G5" s="301" t="s">
        <v>247</v>
      </c>
      <c r="H5" s="301" t="s">
        <v>248</v>
      </c>
      <c r="I5" s="502"/>
      <c r="K5" s="253" t="s">
        <v>313</v>
      </c>
      <c r="L5" s="253" t="s">
        <v>329</v>
      </c>
      <c r="P5" s="253" t="s">
        <v>313</v>
      </c>
      <c r="Q5" s="253" t="s">
        <v>329</v>
      </c>
    </row>
    <row r="6" spans="1:18" s="253" customFormat="1" ht="17.25">
      <c r="A6" s="304" t="s">
        <v>222</v>
      </c>
      <c r="B6" s="304" t="s">
        <v>223</v>
      </c>
      <c r="C6" s="305" t="s">
        <v>170</v>
      </c>
      <c r="D6" s="306">
        <f>+M6+R6</f>
        <v>0</v>
      </c>
      <c r="E6" s="306">
        <v>0</v>
      </c>
      <c r="F6" s="306">
        <v>0</v>
      </c>
      <c r="G6" s="306">
        <v>0</v>
      </c>
      <c r="H6" s="306">
        <v>0</v>
      </c>
      <c r="I6" s="306">
        <f>+H6+G6+F6+E6</f>
        <v>0</v>
      </c>
      <c r="J6" s="253">
        <v>0</v>
      </c>
      <c r="M6" s="253">
        <f>+J6+K6+L6</f>
        <v>0</v>
      </c>
      <c r="R6" s="253">
        <f>+O6+P6+Q6</f>
        <v>0</v>
      </c>
    </row>
    <row r="7" spans="1:18" s="253" customFormat="1" ht="17.25">
      <c r="A7" s="311"/>
      <c r="B7" s="311" t="s">
        <v>224</v>
      </c>
      <c r="C7" s="305" t="s">
        <v>170</v>
      </c>
      <c r="D7" s="306">
        <f t="shared" ref="D7:D18" si="0">+M7+R7</f>
        <v>612080</v>
      </c>
      <c r="E7" s="306">
        <v>550470</v>
      </c>
      <c r="F7" s="306">
        <v>0</v>
      </c>
      <c r="G7" s="306">
        <v>0</v>
      </c>
      <c r="H7" s="306">
        <v>0</v>
      </c>
      <c r="I7" s="306">
        <f t="shared" ref="I7:I18" si="1">+H7+G7+F7+E7</f>
        <v>550470</v>
      </c>
      <c r="J7" s="253">
        <v>612080</v>
      </c>
      <c r="L7" s="316"/>
      <c r="M7" s="253">
        <f t="shared" ref="M7:M21" si="2">+J7+K7+L7</f>
        <v>612080</v>
      </c>
      <c r="O7" s="312">
        <v>0</v>
      </c>
      <c r="P7" s="316"/>
      <c r="Q7" s="316"/>
      <c r="R7" s="253">
        <f t="shared" ref="R7:R21" si="3">+O7+P7+Q7</f>
        <v>0</v>
      </c>
    </row>
    <row r="8" spans="1:18" s="253" customFormat="1" ht="17.25">
      <c r="A8" s="311"/>
      <c r="B8" s="311" t="s">
        <v>224</v>
      </c>
      <c r="C8" s="318" t="s">
        <v>225</v>
      </c>
      <c r="D8" s="319">
        <f>1075580-D22</f>
        <v>1056940</v>
      </c>
      <c r="E8" s="319">
        <v>0</v>
      </c>
      <c r="F8" s="319">
        <v>996180</v>
      </c>
      <c r="G8" s="306">
        <v>0</v>
      </c>
      <c r="H8" s="306">
        <v>0</v>
      </c>
      <c r="I8" s="306">
        <f t="shared" si="1"/>
        <v>996180</v>
      </c>
      <c r="M8" s="253">
        <f t="shared" si="2"/>
        <v>0</v>
      </c>
      <c r="R8" s="253">
        <f t="shared" si="3"/>
        <v>0</v>
      </c>
    </row>
    <row r="9" spans="1:18" s="253" customFormat="1" ht="17.25">
      <c r="A9" s="311" t="s">
        <v>226</v>
      </c>
      <c r="B9" s="311" t="s">
        <v>172</v>
      </c>
      <c r="C9" s="318" t="s">
        <v>170</v>
      </c>
      <c r="D9" s="306">
        <f t="shared" si="0"/>
        <v>165000</v>
      </c>
      <c r="E9" s="306">
        <v>143250</v>
      </c>
      <c r="F9" s="306">
        <v>0</v>
      </c>
      <c r="G9" s="306">
        <v>0</v>
      </c>
      <c r="H9" s="306">
        <v>0</v>
      </c>
      <c r="I9" s="306">
        <f t="shared" si="1"/>
        <v>143250</v>
      </c>
      <c r="J9" s="253">
        <v>65000</v>
      </c>
      <c r="K9" s="253">
        <v>100000</v>
      </c>
      <c r="L9" s="310"/>
      <c r="M9" s="253">
        <f t="shared" si="2"/>
        <v>165000</v>
      </c>
      <c r="R9" s="253">
        <f t="shared" si="3"/>
        <v>0</v>
      </c>
    </row>
    <row r="10" spans="1:18" s="253" customFormat="1" ht="17.25">
      <c r="A10" s="311"/>
      <c r="B10" s="311" t="s">
        <v>172</v>
      </c>
      <c r="C10" s="318" t="s">
        <v>225</v>
      </c>
      <c r="D10" s="306">
        <f>1075580-1075580</f>
        <v>0</v>
      </c>
      <c r="E10" s="306">
        <v>0</v>
      </c>
      <c r="F10" s="319"/>
      <c r="G10" s="306">
        <v>0</v>
      </c>
      <c r="H10" s="306">
        <v>0</v>
      </c>
      <c r="I10" s="306">
        <f t="shared" si="1"/>
        <v>0</v>
      </c>
      <c r="K10" s="310"/>
      <c r="L10" s="310"/>
      <c r="M10" s="253">
        <f t="shared" si="2"/>
        <v>0</v>
      </c>
      <c r="R10" s="253">
        <f t="shared" si="3"/>
        <v>0</v>
      </c>
    </row>
    <row r="11" spans="1:18" s="253" customFormat="1" ht="17.25">
      <c r="A11" s="311"/>
      <c r="B11" s="311" t="s">
        <v>177</v>
      </c>
      <c r="C11" s="318" t="s">
        <v>170</v>
      </c>
      <c r="D11" s="306">
        <f t="shared" si="0"/>
        <v>744000</v>
      </c>
      <c r="E11" s="306">
        <v>113260</v>
      </c>
      <c r="F11" s="306">
        <v>575200</v>
      </c>
      <c r="G11" s="306">
        <v>0</v>
      </c>
      <c r="H11" s="306">
        <v>0</v>
      </c>
      <c r="I11" s="306">
        <f t="shared" si="1"/>
        <v>688460</v>
      </c>
      <c r="J11" s="253">
        <v>155000</v>
      </c>
      <c r="M11" s="253">
        <f t="shared" si="2"/>
        <v>155000</v>
      </c>
      <c r="O11" s="253">
        <v>589000</v>
      </c>
      <c r="R11" s="253">
        <f t="shared" si="3"/>
        <v>589000</v>
      </c>
    </row>
    <row r="12" spans="1:18" s="253" customFormat="1" ht="17.25">
      <c r="A12" s="311"/>
      <c r="B12" s="311" t="s">
        <v>177</v>
      </c>
      <c r="C12" s="318" t="s">
        <v>225</v>
      </c>
      <c r="D12" s="306"/>
      <c r="E12" s="306"/>
      <c r="F12" s="306"/>
      <c r="G12" s="306"/>
      <c r="H12" s="306">
        <v>0</v>
      </c>
      <c r="I12" s="306"/>
      <c r="M12" s="253">
        <f t="shared" si="2"/>
        <v>0</v>
      </c>
      <c r="R12" s="253">
        <f t="shared" si="3"/>
        <v>0</v>
      </c>
    </row>
    <row r="13" spans="1:18" s="253" customFormat="1" ht="17.25">
      <c r="A13" s="311"/>
      <c r="B13" s="311" t="s">
        <v>2</v>
      </c>
      <c r="C13" s="318" t="s">
        <v>170</v>
      </c>
      <c r="D13" s="306">
        <f t="shared" si="0"/>
        <v>925700</v>
      </c>
      <c r="E13" s="306">
        <v>119409</v>
      </c>
      <c r="F13" s="306">
        <v>694416</v>
      </c>
      <c r="G13" s="306">
        <v>0</v>
      </c>
      <c r="H13" s="306">
        <v>0</v>
      </c>
      <c r="I13" s="306">
        <f t="shared" si="1"/>
        <v>813825</v>
      </c>
      <c r="J13" s="253">
        <v>137000</v>
      </c>
      <c r="M13" s="253">
        <f t="shared" si="2"/>
        <v>137000</v>
      </c>
      <c r="O13" s="253">
        <v>788700</v>
      </c>
      <c r="R13" s="253">
        <f t="shared" si="3"/>
        <v>788700</v>
      </c>
    </row>
    <row r="14" spans="1:18" s="253" customFormat="1" ht="17.25">
      <c r="A14" s="311"/>
      <c r="B14" s="311" t="s">
        <v>2</v>
      </c>
      <c r="C14" s="318" t="s">
        <v>225</v>
      </c>
      <c r="D14" s="319">
        <f>144500</f>
        <v>144500</v>
      </c>
      <c r="E14" s="306">
        <v>0</v>
      </c>
      <c r="F14" s="319">
        <v>144500</v>
      </c>
      <c r="G14" s="306">
        <v>0</v>
      </c>
      <c r="H14" s="306">
        <v>0</v>
      </c>
      <c r="I14" s="306">
        <f t="shared" si="1"/>
        <v>144500</v>
      </c>
      <c r="M14" s="253">
        <f t="shared" si="2"/>
        <v>0</v>
      </c>
      <c r="R14" s="253">
        <f t="shared" si="3"/>
        <v>0</v>
      </c>
    </row>
    <row r="15" spans="1:18" s="253" customFormat="1" ht="17.25">
      <c r="A15" s="311"/>
      <c r="B15" s="311" t="s">
        <v>227</v>
      </c>
      <c r="C15" s="318" t="s">
        <v>170</v>
      </c>
      <c r="D15" s="306">
        <f t="shared" si="0"/>
        <v>32000</v>
      </c>
      <c r="E15" s="306">
        <v>14187.06</v>
      </c>
      <c r="F15" s="306">
        <v>0</v>
      </c>
      <c r="G15" s="306">
        <v>0</v>
      </c>
      <c r="H15" s="306">
        <v>0</v>
      </c>
      <c r="I15" s="306">
        <f t="shared" si="1"/>
        <v>14187.06</v>
      </c>
      <c r="J15" s="253">
        <v>32000</v>
      </c>
      <c r="M15" s="253">
        <f t="shared" si="2"/>
        <v>32000</v>
      </c>
      <c r="R15" s="253">
        <f t="shared" si="3"/>
        <v>0</v>
      </c>
    </row>
    <row r="16" spans="1:18" s="253" customFormat="1" ht="17.25">
      <c r="A16" s="311" t="s">
        <v>228</v>
      </c>
      <c r="B16" s="311" t="s">
        <v>229</v>
      </c>
      <c r="C16" s="318" t="s">
        <v>170</v>
      </c>
      <c r="D16" s="306">
        <f t="shared" si="0"/>
        <v>1500</v>
      </c>
      <c r="E16" s="306">
        <v>1500</v>
      </c>
      <c r="F16" s="306">
        <v>0</v>
      </c>
      <c r="G16" s="306">
        <v>0</v>
      </c>
      <c r="H16" s="306">
        <v>0</v>
      </c>
      <c r="I16" s="306">
        <f t="shared" si="1"/>
        <v>1500</v>
      </c>
      <c r="J16" s="253">
        <v>1500</v>
      </c>
      <c r="M16" s="253">
        <f t="shared" si="2"/>
        <v>1500</v>
      </c>
      <c r="R16" s="253">
        <f t="shared" si="3"/>
        <v>0</v>
      </c>
    </row>
    <row r="17" spans="1:18" s="253" customFormat="1" ht="17.25">
      <c r="A17" s="311"/>
      <c r="B17" s="311" t="s">
        <v>230</v>
      </c>
      <c r="C17" s="318" t="s">
        <v>170</v>
      </c>
      <c r="D17" s="306">
        <f t="shared" si="0"/>
        <v>0</v>
      </c>
      <c r="E17" s="306">
        <v>0</v>
      </c>
      <c r="F17" s="306">
        <v>0</v>
      </c>
      <c r="G17" s="306">
        <v>0</v>
      </c>
      <c r="H17" s="306">
        <v>0</v>
      </c>
      <c r="I17" s="306">
        <f t="shared" si="1"/>
        <v>0</v>
      </c>
      <c r="J17" s="253">
        <v>0</v>
      </c>
      <c r="M17" s="253">
        <f t="shared" si="2"/>
        <v>0</v>
      </c>
      <c r="R17" s="253">
        <f t="shared" si="3"/>
        <v>0</v>
      </c>
    </row>
    <row r="18" spans="1:18" s="253" customFormat="1" ht="17.25">
      <c r="A18" s="311"/>
      <c r="B18" s="311" t="s">
        <v>230</v>
      </c>
      <c r="C18" s="318" t="s">
        <v>225</v>
      </c>
      <c r="D18" s="306">
        <f t="shared" si="0"/>
        <v>0</v>
      </c>
      <c r="E18" s="306">
        <v>0</v>
      </c>
      <c r="F18" s="306"/>
      <c r="G18" s="306">
        <v>0</v>
      </c>
      <c r="H18" s="306">
        <v>0</v>
      </c>
      <c r="I18" s="306">
        <f t="shared" si="1"/>
        <v>0</v>
      </c>
      <c r="M18" s="253">
        <f t="shared" si="2"/>
        <v>0</v>
      </c>
      <c r="R18" s="253">
        <f t="shared" si="3"/>
        <v>0</v>
      </c>
    </row>
    <row r="19" spans="1:18" s="253" customFormat="1" ht="17.25">
      <c r="A19" s="311" t="s">
        <v>231</v>
      </c>
      <c r="B19" s="305" t="s">
        <v>232</v>
      </c>
      <c r="C19" s="318" t="s">
        <v>170</v>
      </c>
      <c r="D19" s="306">
        <f t="shared" ref="D19:D20" si="4">+M19+R19</f>
        <v>0</v>
      </c>
      <c r="E19" s="306">
        <v>0</v>
      </c>
      <c r="F19" s="306">
        <v>0</v>
      </c>
      <c r="G19" s="306">
        <v>0</v>
      </c>
      <c r="H19" s="306">
        <v>0</v>
      </c>
      <c r="I19" s="306">
        <f t="shared" ref="I19:I23" si="5">+H19+G19+F19+E19</f>
        <v>0</v>
      </c>
      <c r="M19" s="253">
        <f t="shared" si="2"/>
        <v>0</v>
      </c>
      <c r="R19" s="253">
        <f t="shared" si="3"/>
        <v>0</v>
      </c>
    </row>
    <row r="20" spans="1:18" s="253" customFormat="1" ht="17.25">
      <c r="A20" s="311" t="s">
        <v>368</v>
      </c>
      <c r="B20" s="305" t="s">
        <v>234</v>
      </c>
      <c r="C20" s="305" t="s">
        <v>170</v>
      </c>
      <c r="D20" s="306">
        <f t="shared" si="4"/>
        <v>980000</v>
      </c>
      <c r="E20" s="306">
        <v>0</v>
      </c>
      <c r="F20" s="306">
        <v>980000</v>
      </c>
      <c r="G20" s="306">
        <v>0</v>
      </c>
      <c r="H20" s="306">
        <v>0</v>
      </c>
      <c r="I20" s="306">
        <f t="shared" si="5"/>
        <v>980000</v>
      </c>
      <c r="M20" s="253">
        <f t="shared" si="2"/>
        <v>0</v>
      </c>
      <c r="O20" s="253">
        <v>980000</v>
      </c>
      <c r="R20" s="253">
        <f t="shared" si="3"/>
        <v>980000</v>
      </c>
    </row>
    <row r="21" spans="1:18" s="253" customFormat="1" ht="17.25">
      <c r="A21" s="311" t="s">
        <v>215</v>
      </c>
      <c r="B21" s="305" t="s">
        <v>215</v>
      </c>
      <c r="C21" s="305" t="s">
        <v>170</v>
      </c>
      <c r="D21" s="306">
        <f t="shared" ref="D21" si="6">+L21+Q21</f>
        <v>0</v>
      </c>
      <c r="E21" s="306">
        <v>0</v>
      </c>
      <c r="F21" s="306">
        <v>0</v>
      </c>
      <c r="G21" s="306">
        <v>0</v>
      </c>
      <c r="H21" s="306">
        <v>0</v>
      </c>
      <c r="I21" s="306">
        <f t="shared" si="5"/>
        <v>0</v>
      </c>
      <c r="L21" s="253">
        <f t="shared" ref="L21" si="7">+I21+J21+K21</f>
        <v>0</v>
      </c>
      <c r="M21" s="253">
        <f t="shared" si="2"/>
        <v>0</v>
      </c>
      <c r="Q21" s="253">
        <f t="shared" ref="Q21" si="8">+N21-O21+P21</f>
        <v>0</v>
      </c>
      <c r="R21" s="253">
        <f t="shared" si="3"/>
        <v>0</v>
      </c>
    </row>
    <row r="22" spans="1:18" s="253" customFormat="1" ht="17.25">
      <c r="A22" s="311"/>
      <c r="B22" s="305" t="s">
        <v>215</v>
      </c>
      <c r="C22" s="305" t="s">
        <v>225</v>
      </c>
      <c r="D22" s="319">
        <v>18640</v>
      </c>
      <c r="E22" s="319">
        <v>0</v>
      </c>
      <c r="F22" s="319">
        <v>17840</v>
      </c>
      <c r="G22" s="306">
        <v>0</v>
      </c>
      <c r="H22" s="306">
        <v>0</v>
      </c>
      <c r="I22" s="306">
        <f t="shared" si="5"/>
        <v>17840</v>
      </c>
      <c r="L22" s="253">
        <f t="shared" ref="L22" si="9">+I22+J22+K22</f>
        <v>17840</v>
      </c>
      <c r="M22" s="253">
        <f t="shared" ref="M22" si="10">+J22+K22+L22</f>
        <v>17840</v>
      </c>
      <c r="Q22" s="253">
        <f t="shared" ref="Q22" si="11">+N22-O22+P22</f>
        <v>0</v>
      </c>
      <c r="R22" s="253">
        <f t="shared" ref="R22" si="12">+O22+P22+Q22</f>
        <v>0</v>
      </c>
    </row>
    <row r="23" spans="1:18" s="253" customFormat="1" ht="17.25">
      <c r="A23" s="311"/>
      <c r="B23" s="305" t="s">
        <v>608</v>
      </c>
      <c r="C23" s="305" t="s">
        <v>170</v>
      </c>
      <c r="D23" s="306">
        <f t="shared" ref="D23" si="13">+L23+Q23+V23</f>
        <v>0</v>
      </c>
      <c r="E23" s="306">
        <v>0</v>
      </c>
      <c r="F23" s="306">
        <v>0</v>
      </c>
      <c r="G23" s="306">
        <v>0</v>
      </c>
      <c r="H23" s="306">
        <v>0</v>
      </c>
      <c r="I23" s="306">
        <f t="shared" si="5"/>
        <v>0</v>
      </c>
    </row>
    <row r="24" spans="1:18" s="253" customFormat="1" ht="17.25">
      <c r="A24" s="507" t="s">
        <v>3</v>
      </c>
      <c r="B24" s="508"/>
      <c r="C24" s="509"/>
      <c r="D24" s="314">
        <f>SUM(D6:D23)</f>
        <v>4680360</v>
      </c>
      <c r="E24" s="314">
        <f t="shared" ref="E24:H24" si="14">SUM(E6:E23)</f>
        <v>942076.06</v>
      </c>
      <c r="F24" s="314">
        <f t="shared" si="14"/>
        <v>3408136</v>
      </c>
      <c r="G24" s="314">
        <f t="shared" si="14"/>
        <v>0</v>
      </c>
      <c r="H24" s="314">
        <f t="shared" si="14"/>
        <v>0</v>
      </c>
      <c r="I24" s="314">
        <f>SUM(I6:I23)</f>
        <v>4350212.0600000005</v>
      </c>
      <c r="J24" s="253">
        <f>SUM(J6:J23)</f>
        <v>1002580</v>
      </c>
      <c r="K24" s="253">
        <f t="shared" ref="K24:R24" si="15">SUM(K6:K23)</f>
        <v>100000</v>
      </c>
      <c r="L24" s="253">
        <f t="shared" si="15"/>
        <v>17840</v>
      </c>
      <c r="M24" s="253">
        <f t="shared" si="15"/>
        <v>1120420</v>
      </c>
      <c r="N24" s="253">
        <f t="shared" si="15"/>
        <v>0</v>
      </c>
      <c r="O24" s="253">
        <f t="shared" si="15"/>
        <v>2357700</v>
      </c>
      <c r="P24" s="253">
        <f t="shared" si="15"/>
        <v>0</v>
      </c>
      <c r="Q24" s="253">
        <f t="shared" si="15"/>
        <v>0</v>
      </c>
      <c r="R24" s="253">
        <f t="shared" si="15"/>
        <v>2357700</v>
      </c>
    </row>
    <row r="25" spans="1:18" s="253" customFormat="1" ht="17.25">
      <c r="A25" s="253" t="s">
        <v>216</v>
      </c>
      <c r="D25" s="308"/>
      <c r="E25" s="308"/>
      <c r="F25" s="308"/>
      <c r="G25" s="308"/>
      <c r="H25" s="308"/>
      <c r="I25" s="308"/>
    </row>
    <row r="26" spans="1:18" s="253" customFormat="1" ht="17.25">
      <c r="D26" s="308"/>
      <c r="E26" s="308"/>
      <c r="F26" s="308"/>
      <c r="G26" s="308"/>
      <c r="H26" s="308"/>
      <c r="I26" s="308"/>
      <c r="O26" s="253">
        <f>+J24+O24</f>
        <v>3360280</v>
      </c>
    </row>
    <row r="27" spans="1:18" s="253" customFormat="1" ht="17.25">
      <c r="D27" s="308"/>
      <c r="E27" s="308"/>
      <c r="F27" s="308"/>
      <c r="G27" s="308"/>
      <c r="H27" s="308"/>
      <c r="I27" s="308"/>
      <c r="K27" s="310"/>
    </row>
    <row r="28" spans="1:18" s="253" customFormat="1" ht="17.25">
      <c r="A28" s="496" t="s">
        <v>314</v>
      </c>
      <c r="B28" s="496"/>
      <c r="C28" s="496" t="s">
        <v>315</v>
      </c>
      <c r="D28" s="496"/>
      <c r="E28" s="496"/>
      <c r="F28" s="496"/>
      <c r="G28" s="495" t="s">
        <v>331</v>
      </c>
      <c r="H28" s="495"/>
      <c r="I28" s="495"/>
      <c r="J28" s="308"/>
    </row>
    <row r="29" spans="1:18" s="253" customFormat="1" ht="17.25">
      <c r="A29" s="497" t="s">
        <v>72</v>
      </c>
      <c r="B29" s="497"/>
      <c r="C29" s="496" t="s">
        <v>330</v>
      </c>
      <c r="D29" s="496"/>
      <c r="E29" s="496"/>
      <c r="F29" s="496"/>
      <c r="G29" s="315" t="s">
        <v>332</v>
      </c>
      <c r="H29" s="315"/>
    </row>
    <row r="30" spans="1:18" s="253" customFormat="1" ht="17.25">
      <c r="D30" s="308"/>
      <c r="E30" s="308"/>
      <c r="F30" s="308"/>
      <c r="G30" s="308"/>
      <c r="H30" s="308"/>
      <c r="I30" s="308"/>
    </row>
    <row r="31" spans="1:18" s="253" customFormat="1" ht="17.25">
      <c r="D31" s="308"/>
      <c r="E31" s="308"/>
      <c r="F31" s="308"/>
      <c r="G31" s="308"/>
      <c r="H31" s="308"/>
      <c r="I31" s="308"/>
    </row>
    <row r="32" spans="1:18" s="253" customFormat="1" ht="17.25">
      <c r="D32" s="308"/>
      <c r="E32" s="308"/>
      <c r="F32" s="308"/>
      <c r="G32" s="308"/>
      <c r="H32" s="308"/>
      <c r="I32" s="308"/>
    </row>
    <row r="33" spans="4:9" s="253" customFormat="1" ht="17.25">
      <c r="D33" s="308"/>
      <c r="E33" s="308"/>
      <c r="F33" s="308"/>
      <c r="G33" s="308"/>
      <c r="H33" s="308"/>
      <c r="I33" s="308"/>
    </row>
    <row r="34" spans="4:9" s="253" customFormat="1" ht="17.25">
      <c r="D34" s="308"/>
      <c r="E34" s="308"/>
      <c r="F34" s="308"/>
      <c r="G34" s="308"/>
      <c r="H34" s="308"/>
      <c r="I34" s="308"/>
    </row>
    <row r="35" spans="4:9" s="253" customFormat="1" ht="17.25">
      <c r="D35" s="308"/>
      <c r="E35" s="308"/>
      <c r="F35" s="308"/>
      <c r="G35" s="308"/>
      <c r="H35" s="308"/>
      <c r="I35" s="308"/>
    </row>
    <row r="36" spans="4:9" s="253" customFormat="1" ht="17.25">
      <c r="D36" s="308"/>
      <c r="E36" s="308"/>
      <c r="F36" s="308"/>
      <c r="G36" s="308"/>
      <c r="H36" s="308"/>
      <c r="I36" s="308"/>
    </row>
  </sheetData>
  <mergeCells count="16">
    <mergeCell ref="A28:B28"/>
    <mergeCell ref="A29:B29"/>
    <mergeCell ref="A24:C24"/>
    <mergeCell ref="A1:I1"/>
    <mergeCell ref="A2:I2"/>
    <mergeCell ref="A3:I3"/>
    <mergeCell ref="A4:A5"/>
    <mergeCell ref="B4:B5"/>
    <mergeCell ref="C4:C5"/>
    <mergeCell ref="D4:D5"/>
    <mergeCell ref="I4:I5"/>
    <mergeCell ref="J4:M4"/>
    <mergeCell ref="O4:R4"/>
    <mergeCell ref="G28:I28"/>
    <mergeCell ref="C28:F28"/>
    <mergeCell ref="C29:F29"/>
  </mergeCells>
  <pageMargins left="0.15748031496062992" right="0.15748031496062992" top="0.35433070866141736" bottom="0.35433070866141736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W29"/>
  <sheetViews>
    <sheetView zoomScale="90" zoomScaleNormal="90" workbookViewId="0">
      <selection activeCell="I21" sqref="I21"/>
    </sheetView>
  </sheetViews>
  <sheetFormatPr defaultRowHeight="21"/>
  <cols>
    <col min="1" max="1" width="11.25" style="1" customWidth="1"/>
    <col min="2" max="2" width="17.875" style="1" customWidth="1"/>
    <col min="3" max="3" width="19.875" style="1" customWidth="1"/>
    <col min="4" max="4" width="14.375" style="4" customWidth="1"/>
    <col min="5" max="5" width="14.125" style="4" customWidth="1"/>
    <col min="6" max="6" width="9" style="4" customWidth="1"/>
    <col min="7" max="7" width="17.25" style="4" customWidth="1"/>
    <col min="8" max="8" width="14.5" style="4" customWidth="1"/>
    <col min="9" max="9" width="14.75" style="4" customWidth="1"/>
    <col min="10" max="10" width="10.375" style="1" bestFit="1" customWidth="1"/>
    <col min="11" max="11" width="11.875" style="1" bestFit="1" customWidth="1"/>
    <col min="12" max="12" width="9.75" style="1" bestFit="1" customWidth="1"/>
    <col min="13" max="13" width="12.375" style="1" bestFit="1" customWidth="1"/>
    <col min="14" max="14" width="9.75" style="1" bestFit="1" customWidth="1"/>
    <col min="15" max="15" width="10.375" style="1" bestFit="1" customWidth="1"/>
    <col min="16" max="16" width="9" style="1"/>
    <col min="17" max="17" width="9.75" style="1" bestFit="1" customWidth="1"/>
    <col min="18" max="18" width="10.375" style="1" bestFit="1" customWidth="1"/>
    <col min="19" max="19" width="9" style="1"/>
    <col min="20" max="20" width="11.875" style="1" bestFit="1" customWidth="1"/>
    <col min="21" max="22" width="9" style="1"/>
    <col min="23" max="23" width="10.375" style="1" bestFit="1" customWidth="1"/>
    <col min="24" max="16384" width="9" style="1"/>
  </cols>
  <sheetData>
    <row r="1" spans="1:23" s="253" customFormat="1" ht="17.25">
      <c r="A1" s="503" t="s">
        <v>352</v>
      </c>
      <c r="B1" s="503"/>
      <c r="C1" s="503"/>
      <c r="D1" s="503"/>
      <c r="E1" s="503"/>
      <c r="F1" s="503"/>
      <c r="G1" s="503"/>
      <c r="H1" s="503"/>
      <c r="I1" s="503"/>
      <c r="J1" s="252"/>
      <c r="K1" s="252"/>
    </row>
    <row r="2" spans="1:23" s="253" customFormat="1" ht="17.25">
      <c r="A2" s="503" t="s">
        <v>249</v>
      </c>
      <c r="B2" s="503"/>
      <c r="C2" s="503"/>
      <c r="D2" s="503"/>
      <c r="E2" s="503"/>
      <c r="F2" s="503"/>
      <c r="G2" s="503"/>
      <c r="H2" s="503"/>
      <c r="I2" s="503"/>
    </row>
    <row r="3" spans="1:23" s="253" customFormat="1" ht="17.25">
      <c r="A3" s="504" t="s">
        <v>591</v>
      </c>
      <c r="B3" s="504"/>
      <c r="C3" s="504"/>
      <c r="D3" s="504"/>
      <c r="E3" s="504"/>
      <c r="F3" s="504"/>
      <c r="G3" s="504"/>
      <c r="H3" s="504"/>
      <c r="I3" s="504"/>
    </row>
    <row r="4" spans="1:23" s="253" customFormat="1" ht="17.25">
      <c r="A4" s="499" t="s">
        <v>214</v>
      </c>
      <c r="B4" s="499" t="s">
        <v>167</v>
      </c>
      <c r="C4" s="499" t="s">
        <v>164</v>
      </c>
      <c r="D4" s="501" t="s">
        <v>18</v>
      </c>
      <c r="E4" s="300" t="s">
        <v>218</v>
      </c>
      <c r="F4" s="300" t="s">
        <v>166</v>
      </c>
      <c r="G4" s="300" t="s">
        <v>250</v>
      </c>
      <c r="H4" s="300" t="s">
        <v>251</v>
      </c>
      <c r="I4" s="510" t="s">
        <v>3</v>
      </c>
      <c r="J4" s="505" t="s">
        <v>289</v>
      </c>
      <c r="K4" s="497"/>
      <c r="L4" s="497"/>
      <c r="M4" s="497"/>
      <c r="N4" s="497" t="s">
        <v>596</v>
      </c>
      <c r="O4" s="497"/>
      <c r="P4" s="497"/>
      <c r="Q4" s="497"/>
      <c r="T4" s="497" t="s">
        <v>597</v>
      </c>
      <c r="U4" s="497"/>
      <c r="V4" s="497"/>
      <c r="W4" s="497"/>
    </row>
    <row r="5" spans="1:23" s="253" customFormat="1" ht="17.25">
      <c r="A5" s="500"/>
      <c r="B5" s="500"/>
      <c r="C5" s="500"/>
      <c r="D5" s="502"/>
      <c r="E5" s="301" t="s">
        <v>252</v>
      </c>
      <c r="F5" s="301" t="s">
        <v>253</v>
      </c>
      <c r="G5" s="301" t="s">
        <v>254</v>
      </c>
      <c r="H5" s="301" t="s">
        <v>255</v>
      </c>
      <c r="I5" s="511"/>
      <c r="K5" s="253" t="s">
        <v>313</v>
      </c>
      <c r="L5" s="253" t="s">
        <v>329</v>
      </c>
      <c r="P5" s="253" t="s">
        <v>313</v>
      </c>
      <c r="Q5" s="253" t="s">
        <v>329</v>
      </c>
      <c r="U5" s="253" t="s">
        <v>313</v>
      </c>
      <c r="V5" s="253" t="s">
        <v>329</v>
      </c>
    </row>
    <row r="6" spans="1:23" s="253" customFormat="1" ht="17.25">
      <c r="A6" s="304" t="s">
        <v>222</v>
      </c>
      <c r="B6" s="304" t="s">
        <v>223</v>
      </c>
      <c r="C6" s="318" t="s">
        <v>170</v>
      </c>
      <c r="D6" s="306">
        <f>+M6+R6+W6</f>
        <v>0</v>
      </c>
      <c r="E6" s="306">
        <v>0</v>
      </c>
      <c r="F6" s="306">
        <v>0</v>
      </c>
      <c r="G6" s="306">
        <v>0</v>
      </c>
      <c r="H6" s="306">
        <v>0</v>
      </c>
      <c r="I6" s="306">
        <f t="shared" ref="I6" si="0">+E6+F6+G6+H6</f>
        <v>0</v>
      </c>
      <c r="M6" s="253">
        <f>+J6+K6+L6</f>
        <v>0</v>
      </c>
      <c r="R6" s="253">
        <f>SUM(O6:Q6)</f>
        <v>0</v>
      </c>
      <c r="W6" s="253">
        <f>SUM(T6:V6)</f>
        <v>0</v>
      </c>
    </row>
    <row r="7" spans="1:23" s="253" customFormat="1" ht="17.25">
      <c r="A7" s="311"/>
      <c r="B7" s="311" t="s">
        <v>224</v>
      </c>
      <c r="C7" s="318" t="s">
        <v>170</v>
      </c>
      <c r="D7" s="306">
        <f t="shared" ref="D7:D18" si="1">+M7+R7+W7</f>
        <v>650560</v>
      </c>
      <c r="E7" s="306">
        <v>650394</v>
      </c>
      <c r="F7" s="306">
        <v>0</v>
      </c>
      <c r="G7" s="306">
        <v>0</v>
      </c>
      <c r="H7" s="306">
        <v>0</v>
      </c>
      <c r="I7" s="306">
        <f>+E7+F7+G7+H7</f>
        <v>650394</v>
      </c>
      <c r="J7" s="253">
        <v>625560</v>
      </c>
      <c r="K7" s="253">
        <v>25000</v>
      </c>
      <c r="M7" s="253">
        <f t="shared" ref="M7:M24" si="2">+J7+K7+L7</f>
        <v>650560</v>
      </c>
      <c r="R7" s="253">
        <f t="shared" ref="R7:R24" si="3">SUM(O7:Q7)</f>
        <v>0</v>
      </c>
      <c r="W7" s="253">
        <f t="shared" ref="W7:W24" si="4">SUM(T7:V7)</f>
        <v>0</v>
      </c>
    </row>
    <row r="8" spans="1:23" s="253" customFormat="1" ht="17.25">
      <c r="A8" s="311"/>
      <c r="B8" s="311" t="s">
        <v>224</v>
      </c>
      <c r="C8" s="318" t="s">
        <v>225</v>
      </c>
      <c r="D8" s="306">
        <f t="shared" si="1"/>
        <v>0</v>
      </c>
      <c r="E8" s="306">
        <v>0</v>
      </c>
      <c r="F8" s="306">
        <v>0</v>
      </c>
      <c r="G8" s="306">
        <v>0</v>
      </c>
      <c r="H8" s="306">
        <v>0</v>
      </c>
      <c r="I8" s="306">
        <f t="shared" ref="I8:I18" si="5">+E8+F8+G8+H8</f>
        <v>0</v>
      </c>
      <c r="M8" s="253">
        <f t="shared" si="2"/>
        <v>0</v>
      </c>
      <c r="R8" s="253">
        <f t="shared" si="3"/>
        <v>0</v>
      </c>
      <c r="W8" s="253">
        <f t="shared" si="4"/>
        <v>0</v>
      </c>
    </row>
    <row r="9" spans="1:23" s="253" customFormat="1" ht="17.25">
      <c r="A9" s="311" t="s">
        <v>226</v>
      </c>
      <c r="B9" s="311" t="s">
        <v>172</v>
      </c>
      <c r="C9" s="318" t="s">
        <v>170</v>
      </c>
      <c r="D9" s="306">
        <f t="shared" si="1"/>
        <v>60000</v>
      </c>
      <c r="E9" s="306">
        <v>52671</v>
      </c>
      <c r="F9" s="306">
        <v>0</v>
      </c>
      <c r="G9" s="306">
        <v>0</v>
      </c>
      <c r="H9" s="306">
        <v>0</v>
      </c>
      <c r="I9" s="306">
        <f t="shared" si="5"/>
        <v>52671</v>
      </c>
      <c r="J9" s="253">
        <v>30000</v>
      </c>
      <c r="K9" s="253">
        <v>30000</v>
      </c>
      <c r="M9" s="253">
        <f t="shared" si="2"/>
        <v>60000</v>
      </c>
      <c r="R9" s="253">
        <f t="shared" si="3"/>
        <v>0</v>
      </c>
      <c r="W9" s="253">
        <f t="shared" si="4"/>
        <v>0</v>
      </c>
    </row>
    <row r="10" spans="1:23" s="253" customFormat="1" ht="17.25">
      <c r="A10" s="311"/>
      <c r="B10" s="311" t="s">
        <v>172</v>
      </c>
      <c r="C10" s="318" t="s">
        <v>225</v>
      </c>
      <c r="D10" s="306"/>
      <c r="E10" s="306"/>
      <c r="F10" s="306"/>
      <c r="G10" s="306"/>
      <c r="H10" s="306"/>
      <c r="I10" s="306">
        <f t="shared" si="5"/>
        <v>0</v>
      </c>
      <c r="M10" s="253">
        <f t="shared" si="2"/>
        <v>0</v>
      </c>
      <c r="R10" s="253">
        <f t="shared" si="3"/>
        <v>0</v>
      </c>
      <c r="W10" s="253">
        <f t="shared" si="4"/>
        <v>0</v>
      </c>
    </row>
    <row r="11" spans="1:23" s="253" customFormat="1" ht="17.25">
      <c r="A11" s="311"/>
      <c r="B11" s="311" t="s">
        <v>177</v>
      </c>
      <c r="C11" s="318" t="s">
        <v>170</v>
      </c>
      <c r="D11" s="306">
        <f t="shared" si="1"/>
        <v>256000</v>
      </c>
      <c r="E11" s="306">
        <v>6460</v>
      </c>
      <c r="F11" s="306">
        <v>0</v>
      </c>
      <c r="G11" s="306">
        <v>189825</v>
      </c>
      <c r="H11" s="306"/>
      <c r="I11" s="306">
        <f t="shared" si="5"/>
        <v>196285</v>
      </c>
      <c r="J11" s="253">
        <v>45000</v>
      </c>
      <c r="L11" s="312">
        <f>-10000+-20000</f>
        <v>-30000</v>
      </c>
      <c r="M11" s="253">
        <f t="shared" si="2"/>
        <v>15000</v>
      </c>
      <c r="O11" s="253">
        <v>270000</v>
      </c>
      <c r="Q11" s="253">
        <v>-29000</v>
      </c>
      <c r="R11" s="253">
        <f t="shared" si="3"/>
        <v>241000</v>
      </c>
      <c r="W11" s="253">
        <f t="shared" si="4"/>
        <v>0</v>
      </c>
    </row>
    <row r="12" spans="1:23" s="253" customFormat="1" ht="17.25">
      <c r="A12" s="311"/>
      <c r="B12" s="311" t="s">
        <v>177</v>
      </c>
      <c r="C12" s="318" t="s">
        <v>225</v>
      </c>
      <c r="D12" s="306"/>
      <c r="E12" s="306"/>
      <c r="F12" s="306"/>
      <c r="G12" s="306"/>
      <c r="H12" s="306"/>
      <c r="I12" s="306"/>
      <c r="L12" s="312"/>
      <c r="M12" s="253">
        <f t="shared" si="2"/>
        <v>0</v>
      </c>
      <c r="R12" s="253">
        <f t="shared" si="3"/>
        <v>0</v>
      </c>
      <c r="W12" s="253">
        <f t="shared" si="4"/>
        <v>0</v>
      </c>
    </row>
    <row r="13" spans="1:23" s="253" customFormat="1" ht="17.25">
      <c r="A13" s="311"/>
      <c r="B13" s="311" t="s">
        <v>2</v>
      </c>
      <c r="C13" s="318" t="s">
        <v>170</v>
      </c>
      <c r="D13" s="306">
        <f t="shared" si="1"/>
        <v>3000</v>
      </c>
      <c r="E13" s="306">
        <v>3000</v>
      </c>
      <c r="F13" s="306">
        <v>0</v>
      </c>
      <c r="G13" s="306">
        <v>0</v>
      </c>
      <c r="H13" s="306">
        <v>0</v>
      </c>
      <c r="I13" s="306">
        <f t="shared" si="5"/>
        <v>3000</v>
      </c>
      <c r="J13" s="253">
        <v>10000</v>
      </c>
      <c r="L13" s="253">
        <v>-7000</v>
      </c>
      <c r="M13" s="253">
        <f t="shared" si="2"/>
        <v>3000</v>
      </c>
      <c r="O13" s="253">
        <v>20000</v>
      </c>
      <c r="Q13" s="253">
        <v>-20000</v>
      </c>
      <c r="R13" s="253">
        <f t="shared" si="3"/>
        <v>0</v>
      </c>
      <c r="W13" s="253">
        <f t="shared" si="4"/>
        <v>0</v>
      </c>
    </row>
    <row r="14" spans="1:23" s="253" customFormat="1" ht="17.25">
      <c r="A14" s="311"/>
      <c r="B14" s="311" t="s">
        <v>2</v>
      </c>
      <c r="C14" s="318" t="s">
        <v>225</v>
      </c>
      <c r="D14" s="306">
        <f t="shared" si="1"/>
        <v>0</v>
      </c>
      <c r="E14" s="306">
        <v>0</v>
      </c>
      <c r="F14" s="306">
        <v>0</v>
      </c>
      <c r="G14" s="306">
        <v>0</v>
      </c>
      <c r="H14" s="306">
        <v>0</v>
      </c>
      <c r="I14" s="306">
        <f t="shared" si="5"/>
        <v>0</v>
      </c>
      <c r="M14" s="253">
        <f t="shared" si="2"/>
        <v>0</v>
      </c>
      <c r="R14" s="253">
        <f t="shared" si="3"/>
        <v>0</v>
      </c>
      <c r="W14" s="253">
        <f t="shared" si="4"/>
        <v>0</v>
      </c>
    </row>
    <row r="15" spans="1:23" s="253" customFormat="1" ht="17.25">
      <c r="A15" s="311"/>
      <c r="B15" s="311" t="s">
        <v>227</v>
      </c>
      <c r="C15" s="318" t="s">
        <v>170</v>
      </c>
      <c r="D15" s="306">
        <f t="shared" si="1"/>
        <v>0</v>
      </c>
      <c r="E15" s="306">
        <v>0</v>
      </c>
      <c r="F15" s="306">
        <v>0</v>
      </c>
      <c r="G15" s="306">
        <v>0</v>
      </c>
      <c r="H15" s="306">
        <v>0</v>
      </c>
      <c r="I15" s="306">
        <f t="shared" si="5"/>
        <v>0</v>
      </c>
      <c r="M15" s="253">
        <f t="shared" si="2"/>
        <v>0</v>
      </c>
      <c r="R15" s="253">
        <f t="shared" si="3"/>
        <v>0</v>
      </c>
      <c r="W15" s="253">
        <f t="shared" si="4"/>
        <v>0</v>
      </c>
    </row>
    <row r="16" spans="1:23" s="253" customFormat="1" ht="17.25">
      <c r="A16" s="311" t="s">
        <v>228</v>
      </c>
      <c r="B16" s="311" t="s">
        <v>229</v>
      </c>
      <c r="C16" s="318" t="s">
        <v>170</v>
      </c>
      <c r="D16" s="306">
        <f t="shared" si="1"/>
        <v>0</v>
      </c>
      <c r="E16" s="306">
        <v>0</v>
      </c>
      <c r="F16" s="306">
        <v>0</v>
      </c>
      <c r="G16" s="306">
        <v>0</v>
      </c>
      <c r="H16" s="306">
        <v>0</v>
      </c>
      <c r="I16" s="306">
        <f t="shared" si="5"/>
        <v>0</v>
      </c>
      <c r="J16" s="253">
        <v>0</v>
      </c>
      <c r="M16" s="253">
        <f t="shared" si="2"/>
        <v>0</v>
      </c>
      <c r="R16" s="253">
        <f t="shared" si="3"/>
        <v>0</v>
      </c>
      <c r="W16" s="253">
        <f t="shared" si="4"/>
        <v>0</v>
      </c>
    </row>
    <row r="17" spans="1:23" s="253" customFormat="1" ht="17.25">
      <c r="A17" s="311"/>
      <c r="B17" s="311" t="s">
        <v>230</v>
      </c>
      <c r="C17" s="318" t="s">
        <v>170</v>
      </c>
      <c r="D17" s="306">
        <f t="shared" si="1"/>
        <v>0</v>
      </c>
      <c r="E17" s="306">
        <v>0</v>
      </c>
      <c r="F17" s="306">
        <v>0</v>
      </c>
      <c r="G17" s="306">
        <v>0</v>
      </c>
      <c r="H17" s="306">
        <v>0</v>
      </c>
      <c r="I17" s="306">
        <f t="shared" si="5"/>
        <v>0</v>
      </c>
      <c r="J17" s="253">
        <v>0</v>
      </c>
      <c r="M17" s="253">
        <f t="shared" si="2"/>
        <v>0</v>
      </c>
      <c r="R17" s="253">
        <f t="shared" si="3"/>
        <v>0</v>
      </c>
      <c r="W17" s="253">
        <f t="shared" si="4"/>
        <v>0</v>
      </c>
    </row>
    <row r="18" spans="1:23" s="253" customFormat="1" ht="17.25">
      <c r="A18" s="311"/>
      <c r="B18" s="311" t="s">
        <v>230</v>
      </c>
      <c r="C18" s="318" t="s">
        <v>225</v>
      </c>
      <c r="D18" s="306">
        <f t="shared" si="1"/>
        <v>0</v>
      </c>
      <c r="E18" s="306">
        <v>0</v>
      </c>
      <c r="F18" s="306">
        <v>0</v>
      </c>
      <c r="G18" s="306">
        <v>0</v>
      </c>
      <c r="H18" s="306">
        <v>0</v>
      </c>
      <c r="I18" s="306">
        <f t="shared" si="5"/>
        <v>0</v>
      </c>
      <c r="M18" s="253">
        <f t="shared" si="2"/>
        <v>0</v>
      </c>
      <c r="R18" s="253">
        <f t="shared" si="3"/>
        <v>0</v>
      </c>
      <c r="W18" s="253">
        <f t="shared" si="4"/>
        <v>0</v>
      </c>
    </row>
    <row r="19" spans="1:23" s="253" customFormat="1" ht="17.25">
      <c r="A19" s="311" t="s">
        <v>231</v>
      </c>
      <c r="B19" s="305" t="s">
        <v>232</v>
      </c>
      <c r="C19" s="318" t="s">
        <v>170</v>
      </c>
      <c r="D19" s="306">
        <f t="shared" ref="D19:D20" si="6">+M19+R19+W19</f>
        <v>0</v>
      </c>
      <c r="E19" s="306">
        <v>0</v>
      </c>
      <c r="F19" s="306">
        <v>0</v>
      </c>
      <c r="G19" s="306">
        <v>0</v>
      </c>
      <c r="H19" s="306">
        <v>0</v>
      </c>
      <c r="I19" s="306">
        <f t="shared" ref="I19:I23" si="7">+E19+F19+G19+H19</f>
        <v>0</v>
      </c>
      <c r="M19" s="253">
        <f t="shared" si="2"/>
        <v>0</v>
      </c>
      <c r="R19" s="253">
        <f t="shared" si="3"/>
        <v>0</v>
      </c>
      <c r="W19" s="253">
        <f t="shared" si="4"/>
        <v>0</v>
      </c>
    </row>
    <row r="20" spans="1:23" s="253" customFormat="1" ht="17.25">
      <c r="A20" s="311" t="s">
        <v>368</v>
      </c>
      <c r="B20" s="305" t="s">
        <v>234</v>
      </c>
      <c r="C20" s="318" t="s">
        <v>170</v>
      </c>
      <c r="D20" s="306">
        <f t="shared" si="6"/>
        <v>105000</v>
      </c>
      <c r="E20" s="306">
        <v>0</v>
      </c>
      <c r="F20" s="306">
        <v>0</v>
      </c>
      <c r="G20" s="306"/>
      <c r="H20" s="306">
        <v>52500</v>
      </c>
      <c r="I20" s="306">
        <f t="shared" si="7"/>
        <v>52500</v>
      </c>
      <c r="M20" s="253">
        <f t="shared" si="2"/>
        <v>0</v>
      </c>
      <c r="R20" s="253">
        <f t="shared" si="3"/>
        <v>0</v>
      </c>
      <c r="T20" s="253">
        <v>105000</v>
      </c>
      <c r="W20" s="253">
        <f t="shared" si="4"/>
        <v>105000</v>
      </c>
    </row>
    <row r="21" spans="1:23" s="253" customFormat="1" ht="17.25">
      <c r="A21" s="311" t="s">
        <v>215</v>
      </c>
      <c r="B21" s="305" t="s">
        <v>215</v>
      </c>
      <c r="C21" s="305" t="s">
        <v>170</v>
      </c>
      <c r="D21" s="306">
        <f t="shared" ref="D21" si="8">+L21+Q21</f>
        <v>0</v>
      </c>
      <c r="E21" s="306">
        <v>0</v>
      </c>
      <c r="F21" s="306">
        <v>0</v>
      </c>
      <c r="G21" s="306">
        <v>0</v>
      </c>
      <c r="H21" s="306">
        <f t="shared" ref="H21" si="9">+E21+F21+G21</f>
        <v>0</v>
      </c>
      <c r="I21" s="306">
        <f t="shared" si="7"/>
        <v>0</v>
      </c>
      <c r="L21" s="253">
        <f t="shared" ref="L21" si="10">+I21+J21+K21</f>
        <v>0</v>
      </c>
      <c r="M21" s="253">
        <f t="shared" si="2"/>
        <v>0</v>
      </c>
      <c r="Q21" s="253">
        <f t="shared" ref="Q21" si="11">+N21-O21+P21</f>
        <v>0</v>
      </c>
      <c r="R21" s="253">
        <f t="shared" si="3"/>
        <v>0</v>
      </c>
      <c r="W21" s="253">
        <f t="shared" si="4"/>
        <v>0</v>
      </c>
    </row>
    <row r="22" spans="1:23" s="253" customFormat="1" ht="17.25">
      <c r="A22" s="311"/>
      <c r="B22" s="305" t="s">
        <v>215</v>
      </c>
      <c r="C22" s="305" t="s">
        <v>225</v>
      </c>
      <c r="D22" s="306">
        <f t="shared" ref="D22" si="12">+L22+Q22</f>
        <v>0</v>
      </c>
      <c r="E22" s="306">
        <v>0</v>
      </c>
      <c r="F22" s="306">
        <v>0</v>
      </c>
      <c r="G22" s="306">
        <v>0</v>
      </c>
      <c r="H22" s="306">
        <f t="shared" ref="H22" si="13">+E22+F22+G22</f>
        <v>0</v>
      </c>
      <c r="I22" s="306">
        <f t="shared" si="7"/>
        <v>0</v>
      </c>
      <c r="L22" s="253">
        <f t="shared" ref="L22" si="14">+I22+J22+K22</f>
        <v>0</v>
      </c>
      <c r="M22" s="253">
        <f t="shared" ref="M22" si="15">+J22+K22+L22</f>
        <v>0</v>
      </c>
      <c r="Q22" s="253">
        <f t="shared" ref="Q22" si="16">+N22-O22+P22</f>
        <v>0</v>
      </c>
      <c r="R22" s="253">
        <f t="shared" ref="R22" si="17">SUM(O22:Q22)</f>
        <v>0</v>
      </c>
      <c r="W22" s="253">
        <f t="shared" ref="W22" si="18">SUM(T22:V22)</f>
        <v>0</v>
      </c>
    </row>
    <row r="23" spans="1:23" s="253" customFormat="1" ht="17.25">
      <c r="A23" s="311"/>
      <c r="B23" s="305" t="s">
        <v>608</v>
      </c>
      <c r="C23" s="305" t="s">
        <v>170</v>
      </c>
      <c r="D23" s="306">
        <f t="shared" ref="D23" si="19">+L23+Q23+V23</f>
        <v>0</v>
      </c>
      <c r="E23" s="306">
        <v>0</v>
      </c>
      <c r="F23" s="306">
        <v>0</v>
      </c>
      <c r="G23" s="306">
        <v>0</v>
      </c>
      <c r="H23" s="306">
        <v>0</v>
      </c>
      <c r="I23" s="306">
        <f t="shared" si="7"/>
        <v>0</v>
      </c>
    </row>
    <row r="24" spans="1:23" s="253" customFormat="1" ht="17.25">
      <c r="A24" s="498" t="s">
        <v>3</v>
      </c>
      <c r="B24" s="498"/>
      <c r="C24" s="498"/>
      <c r="D24" s="314">
        <f>SUM(D6:D23)</f>
        <v>1074560</v>
      </c>
      <c r="E24" s="314">
        <f t="shared" ref="E24:I24" si="20">SUM(E6:E23)</f>
        <v>712525</v>
      </c>
      <c r="F24" s="314">
        <f t="shared" si="20"/>
        <v>0</v>
      </c>
      <c r="G24" s="314">
        <f t="shared" si="20"/>
        <v>189825</v>
      </c>
      <c r="H24" s="314">
        <f t="shared" si="20"/>
        <v>52500</v>
      </c>
      <c r="I24" s="314">
        <f t="shared" si="20"/>
        <v>954850</v>
      </c>
      <c r="M24" s="253">
        <f t="shared" si="2"/>
        <v>0</v>
      </c>
      <c r="R24" s="253">
        <f t="shared" si="3"/>
        <v>0</v>
      </c>
      <c r="W24" s="253">
        <f t="shared" si="4"/>
        <v>0</v>
      </c>
    </row>
    <row r="25" spans="1:23" s="253" customFormat="1" ht="17.25">
      <c r="A25" s="253" t="s">
        <v>216</v>
      </c>
      <c r="D25" s="308"/>
      <c r="E25" s="308"/>
      <c r="F25" s="308"/>
      <c r="G25" s="308"/>
      <c r="H25" s="308"/>
      <c r="I25" s="308"/>
      <c r="J25" s="253">
        <f>SUM(J6:J24)</f>
        <v>710560</v>
      </c>
      <c r="K25" s="253">
        <f t="shared" ref="K25:T25" si="21">SUM(K6:K24)</f>
        <v>55000</v>
      </c>
      <c r="L25" s="253">
        <f t="shared" si="21"/>
        <v>-37000</v>
      </c>
      <c r="M25" s="253">
        <f t="shared" si="21"/>
        <v>728560</v>
      </c>
      <c r="N25" s="253">
        <f t="shared" si="21"/>
        <v>0</v>
      </c>
      <c r="O25" s="253">
        <f t="shared" si="21"/>
        <v>290000</v>
      </c>
      <c r="P25" s="253">
        <f t="shared" si="21"/>
        <v>0</v>
      </c>
      <c r="Q25" s="253">
        <f t="shared" si="21"/>
        <v>-49000</v>
      </c>
      <c r="R25" s="253">
        <f t="shared" si="21"/>
        <v>241000</v>
      </c>
      <c r="S25" s="253">
        <f t="shared" si="21"/>
        <v>0</v>
      </c>
      <c r="T25" s="253">
        <f t="shared" si="21"/>
        <v>105000</v>
      </c>
      <c r="U25" s="253">
        <f t="shared" ref="U25:V25" si="22">SUM(U7:U24)</f>
        <v>0</v>
      </c>
      <c r="V25" s="253">
        <f t="shared" si="22"/>
        <v>0</v>
      </c>
      <c r="W25" s="253">
        <f t="shared" ref="W25" si="23">+T25+U25+V25</f>
        <v>105000</v>
      </c>
    </row>
    <row r="26" spans="1:23" s="253" customFormat="1" ht="17.25">
      <c r="D26" s="308"/>
      <c r="E26" s="308"/>
      <c r="F26" s="308"/>
      <c r="G26" s="308"/>
      <c r="H26" s="308"/>
      <c r="I26" s="308"/>
    </row>
    <row r="27" spans="1:23" s="253" customFormat="1" ht="17.25">
      <c r="A27" s="496" t="s">
        <v>314</v>
      </c>
      <c r="B27" s="496"/>
      <c r="C27" s="496" t="s">
        <v>315</v>
      </c>
      <c r="D27" s="496"/>
      <c r="E27" s="496"/>
      <c r="F27" s="496"/>
      <c r="G27" s="495" t="s">
        <v>331</v>
      </c>
      <c r="H27" s="495"/>
      <c r="I27" s="495"/>
      <c r="T27" s="253">
        <f>+J25+O25+T25</f>
        <v>1105560</v>
      </c>
    </row>
    <row r="28" spans="1:23" s="253" customFormat="1" ht="17.25">
      <c r="A28" s="497" t="s">
        <v>72</v>
      </c>
      <c r="B28" s="497"/>
      <c r="C28" s="496" t="s">
        <v>330</v>
      </c>
      <c r="D28" s="496"/>
      <c r="E28" s="496"/>
      <c r="F28" s="496"/>
      <c r="G28" s="495" t="s">
        <v>332</v>
      </c>
      <c r="H28" s="495"/>
      <c r="I28" s="495"/>
    </row>
    <row r="29" spans="1:23" s="253" customFormat="1" ht="17.25">
      <c r="D29" s="308"/>
      <c r="E29" s="308"/>
      <c r="F29" s="308"/>
      <c r="G29" s="308"/>
      <c r="H29" s="308"/>
      <c r="I29" s="308"/>
    </row>
  </sheetData>
  <mergeCells count="18">
    <mergeCell ref="A1:I1"/>
    <mergeCell ref="A2:I2"/>
    <mergeCell ref="A3:I3"/>
    <mergeCell ref="A4:A5"/>
    <mergeCell ref="B4:B5"/>
    <mergeCell ref="C4:C5"/>
    <mergeCell ref="D4:D5"/>
    <mergeCell ref="I4:I5"/>
    <mergeCell ref="C27:F27"/>
    <mergeCell ref="C28:F28"/>
    <mergeCell ref="A27:B27"/>
    <mergeCell ref="A28:B28"/>
    <mergeCell ref="A24:C24"/>
    <mergeCell ref="J4:M4"/>
    <mergeCell ref="N4:Q4"/>
    <mergeCell ref="T4:W4"/>
    <mergeCell ref="G27:I27"/>
    <mergeCell ref="G28:I28"/>
  </mergeCells>
  <pageMargins left="0.16" right="0.1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37"/>
  <sheetViews>
    <sheetView workbookViewId="0">
      <selection activeCell="D14" sqref="D14"/>
    </sheetView>
  </sheetViews>
  <sheetFormatPr defaultRowHeight="21"/>
  <cols>
    <col min="1" max="1" width="11.25" style="1" customWidth="1"/>
    <col min="2" max="2" width="17.875" style="1" customWidth="1"/>
    <col min="3" max="3" width="20.25" style="1" bestFit="1" customWidth="1"/>
    <col min="4" max="4" width="18.25" style="4" customWidth="1"/>
    <col min="5" max="5" width="23.5" style="4" customWidth="1"/>
    <col min="6" max="6" width="22.125" style="4" customWidth="1"/>
    <col min="7" max="7" width="21.125" style="4" customWidth="1"/>
    <col min="8" max="8" width="10.125" style="1" bestFit="1" customWidth="1"/>
    <col min="9" max="9" width="12.25" style="1" bestFit="1" customWidth="1"/>
    <col min="10" max="10" width="9" style="1"/>
    <col min="11" max="11" width="10.125" style="1" bestFit="1" customWidth="1"/>
    <col min="12" max="16" width="9" style="1"/>
    <col min="17" max="17" width="10.125" style="1" bestFit="1" customWidth="1"/>
    <col min="18" max="16384" width="9" style="1"/>
  </cols>
  <sheetData>
    <row r="1" spans="1:16" s="253" customFormat="1" ht="17.25">
      <c r="A1" s="503" t="s">
        <v>352</v>
      </c>
      <c r="B1" s="503"/>
      <c r="C1" s="503"/>
      <c r="D1" s="503"/>
      <c r="E1" s="503"/>
      <c r="F1" s="503"/>
      <c r="G1" s="503"/>
      <c r="H1" s="252"/>
      <c r="I1" s="252"/>
    </row>
    <row r="2" spans="1:16" s="253" customFormat="1" ht="17.25">
      <c r="A2" s="503" t="s">
        <v>256</v>
      </c>
      <c r="B2" s="503"/>
      <c r="C2" s="503"/>
      <c r="D2" s="503"/>
      <c r="E2" s="503"/>
      <c r="F2" s="503"/>
      <c r="G2" s="503"/>
    </row>
    <row r="3" spans="1:16" s="253" customFormat="1" ht="17.25">
      <c r="A3" s="504" t="s">
        <v>591</v>
      </c>
      <c r="B3" s="504"/>
      <c r="C3" s="504"/>
      <c r="D3" s="504"/>
      <c r="E3" s="504"/>
      <c r="F3" s="504"/>
      <c r="G3" s="504"/>
    </row>
    <row r="4" spans="1:16" s="253" customFormat="1" ht="17.25">
      <c r="A4" s="499" t="s">
        <v>214</v>
      </c>
      <c r="B4" s="499" t="s">
        <v>167</v>
      </c>
      <c r="C4" s="499" t="s">
        <v>164</v>
      </c>
      <c r="D4" s="501" t="s">
        <v>18</v>
      </c>
      <c r="E4" s="40" t="s">
        <v>236</v>
      </c>
      <c r="F4" s="40" t="s">
        <v>257</v>
      </c>
      <c r="G4" s="501" t="s">
        <v>3</v>
      </c>
    </row>
    <row r="5" spans="1:16" s="253" customFormat="1" ht="17.25">
      <c r="A5" s="500"/>
      <c r="B5" s="500"/>
      <c r="C5" s="500"/>
      <c r="D5" s="502"/>
      <c r="E5" s="41" t="s">
        <v>258</v>
      </c>
      <c r="F5" s="41" t="s">
        <v>259</v>
      </c>
      <c r="G5" s="502"/>
      <c r="H5" s="505" t="s">
        <v>289</v>
      </c>
      <c r="I5" s="497"/>
      <c r="J5" s="497"/>
      <c r="K5" s="497"/>
      <c r="M5" s="497" t="s">
        <v>598</v>
      </c>
      <c r="N5" s="497"/>
      <c r="O5" s="497"/>
      <c r="P5" s="497"/>
    </row>
    <row r="6" spans="1:16" s="253" customFormat="1" ht="17.25">
      <c r="A6" s="304" t="s">
        <v>222</v>
      </c>
      <c r="B6" s="304" t="s">
        <v>223</v>
      </c>
      <c r="C6" s="305" t="s">
        <v>170</v>
      </c>
      <c r="D6" s="306">
        <f>+K6+P6</f>
        <v>0</v>
      </c>
      <c r="E6" s="306">
        <v>0</v>
      </c>
      <c r="F6" s="306">
        <v>0</v>
      </c>
      <c r="G6" s="306">
        <f t="shared" ref="G6:G20" si="0">+E6+F6</f>
        <v>0</v>
      </c>
      <c r="I6" s="310"/>
      <c r="K6" s="253">
        <f>+H6+I6+J6</f>
        <v>0</v>
      </c>
      <c r="P6" s="253">
        <f>+M6+N6+O6</f>
        <v>0</v>
      </c>
    </row>
    <row r="7" spans="1:16" s="253" customFormat="1" ht="17.25">
      <c r="A7" s="311"/>
      <c r="B7" s="311" t="s">
        <v>224</v>
      </c>
      <c r="C7" s="305" t="s">
        <v>170</v>
      </c>
      <c r="D7" s="306">
        <f t="shared" ref="D7:D20" si="1">+K7+P7</f>
        <v>613680</v>
      </c>
      <c r="E7" s="306">
        <v>329280</v>
      </c>
      <c r="F7" s="306">
        <v>0</v>
      </c>
      <c r="G7" s="306">
        <f t="shared" si="0"/>
        <v>329280</v>
      </c>
      <c r="H7" s="253">
        <v>613680</v>
      </c>
      <c r="K7" s="253">
        <f>+H7+I7+J7</f>
        <v>613680</v>
      </c>
      <c r="P7" s="253">
        <f t="shared" ref="P7:P20" si="2">+M7+N7+O7</f>
        <v>0</v>
      </c>
    </row>
    <row r="8" spans="1:16" s="253" customFormat="1" ht="17.25">
      <c r="A8" s="311"/>
      <c r="B8" s="311" t="s">
        <v>224</v>
      </c>
      <c r="C8" s="305" t="s">
        <v>225</v>
      </c>
      <c r="D8" s="306">
        <f t="shared" si="1"/>
        <v>0</v>
      </c>
      <c r="E8" s="306">
        <v>0</v>
      </c>
      <c r="F8" s="306">
        <v>0</v>
      </c>
      <c r="G8" s="306">
        <f t="shared" si="0"/>
        <v>0</v>
      </c>
      <c r="K8" s="253">
        <f t="shared" ref="K8:K20" si="3">+H8+I8+J8</f>
        <v>0</v>
      </c>
      <c r="P8" s="253">
        <f t="shared" si="2"/>
        <v>0</v>
      </c>
    </row>
    <row r="9" spans="1:16" s="253" customFormat="1" ht="17.25">
      <c r="A9" s="311" t="s">
        <v>226</v>
      </c>
      <c r="B9" s="311" t="s">
        <v>172</v>
      </c>
      <c r="C9" s="305" t="s">
        <v>170</v>
      </c>
      <c r="D9" s="306">
        <f t="shared" si="1"/>
        <v>25000</v>
      </c>
      <c r="E9" s="306">
        <v>25000</v>
      </c>
      <c r="F9" s="306">
        <v>0</v>
      </c>
      <c r="G9" s="306">
        <f t="shared" si="0"/>
        <v>25000</v>
      </c>
      <c r="H9" s="253">
        <v>10000</v>
      </c>
      <c r="I9" s="253">
        <v>15000</v>
      </c>
      <c r="K9" s="253">
        <f t="shared" si="3"/>
        <v>25000</v>
      </c>
      <c r="P9" s="253">
        <f t="shared" si="2"/>
        <v>0</v>
      </c>
    </row>
    <row r="10" spans="1:16" s="253" customFormat="1" ht="17.25">
      <c r="A10" s="311"/>
      <c r="B10" s="311" t="s">
        <v>172</v>
      </c>
      <c r="C10" s="305" t="s">
        <v>225</v>
      </c>
      <c r="D10" s="306"/>
      <c r="E10" s="306"/>
      <c r="F10" s="306"/>
      <c r="G10" s="306"/>
    </row>
    <row r="11" spans="1:16" s="253" customFormat="1" ht="17.25">
      <c r="A11" s="311"/>
      <c r="B11" s="311" t="s">
        <v>177</v>
      </c>
      <c r="C11" s="305" t="s">
        <v>170</v>
      </c>
      <c r="D11" s="306">
        <f t="shared" si="1"/>
        <v>10000</v>
      </c>
      <c r="E11" s="306"/>
      <c r="F11" s="306">
        <v>7255</v>
      </c>
      <c r="G11" s="306">
        <f t="shared" si="0"/>
        <v>7255</v>
      </c>
      <c r="K11" s="253">
        <f t="shared" si="3"/>
        <v>0</v>
      </c>
      <c r="M11" s="253">
        <v>10000</v>
      </c>
      <c r="P11" s="253">
        <f t="shared" si="2"/>
        <v>10000</v>
      </c>
    </row>
    <row r="12" spans="1:16" s="253" customFormat="1" ht="17.25">
      <c r="A12" s="311"/>
      <c r="B12" s="311" t="s">
        <v>177</v>
      </c>
      <c r="C12" s="305" t="s">
        <v>225</v>
      </c>
      <c r="D12" s="306"/>
      <c r="E12" s="306"/>
      <c r="F12" s="306"/>
      <c r="G12" s="306"/>
    </row>
    <row r="13" spans="1:16" s="253" customFormat="1" ht="17.25">
      <c r="A13" s="311"/>
      <c r="B13" s="311" t="s">
        <v>2</v>
      </c>
      <c r="C13" s="305" t="s">
        <v>170</v>
      </c>
      <c r="D13" s="306">
        <f t="shared" si="1"/>
        <v>0</v>
      </c>
      <c r="E13" s="306">
        <v>0</v>
      </c>
      <c r="F13" s="306">
        <v>0</v>
      </c>
      <c r="G13" s="306">
        <f t="shared" si="0"/>
        <v>0</v>
      </c>
      <c r="K13" s="253">
        <f t="shared" si="3"/>
        <v>0</v>
      </c>
      <c r="P13" s="253">
        <f t="shared" si="2"/>
        <v>0</v>
      </c>
    </row>
    <row r="14" spans="1:16" s="253" customFormat="1" ht="17.25">
      <c r="A14" s="311"/>
      <c r="B14" s="311" t="s">
        <v>2</v>
      </c>
      <c r="C14" s="305" t="s">
        <v>225</v>
      </c>
      <c r="D14" s="306">
        <f t="shared" si="1"/>
        <v>0</v>
      </c>
      <c r="E14" s="306">
        <v>0</v>
      </c>
      <c r="F14" s="306">
        <v>0</v>
      </c>
      <c r="G14" s="306">
        <f t="shared" si="0"/>
        <v>0</v>
      </c>
      <c r="K14" s="253">
        <f t="shared" si="3"/>
        <v>0</v>
      </c>
      <c r="P14" s="253">
        <f t="shared" si="2"/>
        <v>0</v>
      </c>
    </row>
    <row r="15" spans="1:16" s="253" customFormat="1" ht="17.25">
      <c r="A15" s="311"/>
      <c r="B15" s="311" t="s">
        <v>227</v>
      </c>
      <c r="C15" s="305" t="s">
        <v>170</v>
      </c>
      <c r="D15" s="306">
        <f t="shared" si="1"/>
        <v>0</v>
      </c>
      <c r="E15" s="306">
        <v>0</v>
      </c>
      <c r="F15" s="306">
        <v>0</v>
      </c>
      <c r="G15" s="306">
        <f t="shared" si="0"/>
        <v>0</v>
      </c>
      <c r="K15" s="253">
        <f t="shared" si="3"/>
        <v>0</v>
      </c>
      <c r="P15" s="253">
        <f t="shared" si="2"/>
        <v>0</v>
      </c>
    </row>
    <row r="16" spans="1:16" s="253" customFormat="1" ht="17.25">
      <c r="A16" s="311" t="s">
        <v>228</v>
      </c>
      <c r="B16" s="311" t="s">
        <v>229</v>
      </c>
      <c r="C16" s="305" t="s">
        <v>170</v>
      </c>
      <c r="D16" s="306">
        <f t="shared" si="1"/>
        <v>0</v>
      </c>
      <c r="E16" s="306">
        <v>0</v>
      </c>
      <c r="F16" s="306">
        <v>0</v>
      </c>
      <c r="G16" s="306">
        <f t="shared" si="0"/>
        <v>0</v>
      </c>
      <c r="K16" s="253">
        <f t="shared" si="3"/>
        <v>0</v>
      </c>
      <c r="P16" s="253">
        <f t="shared" si="2"/>
        <v>0</v>
      </c>
    </row>
    <row r="17" spans="1:17" s="253" customFormat="1" ht="17.25">
      <c r="A17" s="311"/>
      <c r="B17" s="311" t="s">
        <v>230</v>
      </c>
      <c r="C17" s="305" t="s">
        <v>170</v>
      </c>
      <c r="D17" s="306">
        <f t="shared" si="1"/>
        <v>0</v>
      </c>
      <c r="E17" s="306">
        <v>0</v>
      </c>
      <c r="F17" s="306">
        <v>0</v>
      </c>
      <c r="G17" s="306">
        <f t="shared" si="0"/>
        <v>0</v>
      </c>
      <c r="K17" s="253">
        <f t="shared" si="3"/>
        <v>0</v>
      </c>
      <c r="P17" s="253">
        <f t="shared" si="2"/>
        <v>0</v>
      </c>
    </row>
    <row r="18" spans="1:17" s="253" customFormat="1" ht="17.25">
      <c r="A18" s="311"/>
      <c r="B18" s="311" t="s">
        <v>230</v>
      </c>
      <c r="C18" s="305" t="s">
        <v>225</v>
      </c>
      <c r="D18" s="306">
        <f t="shared" si="1"/>
        <v>0</v>
      </c>
      <c r="E18" s="306">
        <v>0</v>
      </c>
      <c r="F18" s="306">
        <v>0</v>
      </c>
      <c r="G18" s="306">
        <f t="shared" si="0"/>
        <v>0</v>
      </c>
      <c r="K18" s="253">
        <f t="shared" si="3"/>
        <v>0</v>
      </c>
      <c r="P18" s="253">
        <f t="shared" si="2"/>
        <v>0</v>
      </c>
    </row>
    <row r="19" spans="1:17" s="253" customFormat="1" ht="17.25">
      <c r="A19" s="311" t="s">
        <v>231</v>
      </c>
      <c r="B19" s="305" t="s">
        <v>232</v>
      </c>
      <c r="C19" s="305" t="s">
        <v>170</v>
      </c>
      <c r="D19" s="306">
        <f t="shared" si="1"/>
        <v>0</v>
      </c>
      <c r="E19" s="306">
        <v>0</v>
      </c>
      <c r="F19" s="306">
        <v>0</v>
      </c>
      <c r="G19" s="306">
        <f t="shared" si="0"/>
        <v>0</v>
      </c>
      <c r="K19" s="253">
        <f t="shared" si="3"/>
        <v>0</v>
      </c>
      <c r="P19" s="253">
        <f t="shared" si="2"/>
        <v>0</v>
      </c>
    </row>
    <row r="20" spans="1:17" s="253" customFormat="1" ht="17.25">
      <c r="A20" s="311" t="s">
        <v>233</v>
      </c>
      <c r="B20" s="305" t="s">
        <v>234</v>
      </c>
      <c r="C20" s="305" t="s">
        <v>170</v>
      </c>
      <c r="D20" s="306">
        <f t="shared" si="1"/>
        <v>5000</v>
      </c>
      <c r="E20" s="306">
        <v>0</v>
      </c>
      <c r="F20" s="306">
        <v>0</v>
      </c>
      <c r="G20" s="306">
        <f t="shared" si="0"/>
        <v>0</v>
      </c>
      <c r="I20" s="310"/>
      <c r="K20" s="253">
        <f t="shared" si="3"/>
        <v>0</v>
      </c>
      <c r="M20" s="253">
        <v>5000</v>
      </c>
      <c r="P20" s="253">
        <f t="shared" si="2"/>
        <v>5000</v>
      </c>
    </row>
    <row r="21" spans="1:17" s="253" customFormat="1" ht="17.25">
      <c r="A21" s="311" t="s">
        <v>215</v>
      </c>
      <c r="B21" s="305" t="s">
        <v>215</v>
      </c>
      <c r="C21" s="305" t="s">
        <v>170</v>
      </c>
      <c r="D21" s="306">
        <f t="shared" ref="D21" si="4">+L21+Q21</f>
        <v>0</v>
      </c>
      <c r="E21" s="306">
        <v>0</v>
      </c>
      <c r="F21" s="306">
        <v>0</v>
      </c>
      <c r="G21" s="306">
        <v>0</v>
      </c>
      <c r="H21" s="320"/>
      <c r="I21" s="321"/>
      <c r="L21" s="253">
        <f t="shared" ref="L21" si="5">+I21+J21+K21</f>
        <v>0</v>
      </c>
      <c r="Q21" s="253">
        <f t="shared" ref="Q21" si="6">+N21-O21+P21</f>
        <v>0</v>
      </c>
    </row>
    <row r="22" spans="1:17" s="253" customFormat="1" ht="17.25">
      <c r="A22" s="311"/>
      <c r="B22" s="305" t="s">
        <v>215</v>
      </c>
      <c r="C22" s="305" t="s">
        <v>225</v>
      </c>
      <c r="D22" s="306">
        <f t="shared" ref="D22" si="7">+L22+Q22</f>
        <v>0</v>
      </c>
      <c r="E22" s="306">
        <v>0</v>
      </c>
      <c r="F22" s="306">
        <v>0</v>
      </c>
      <c r="G22" s="306">
        <v>0</v>
      </c>
      <c r="H22" s="320"/>
      <c r="I22" s="321"/>
      <c r="L22" s="253">
        <f t="shared" ref="L22" si="8">+I22+J22+K22</f>
        <v>0</v>
      </c>
      <c r="Q22" s="253">
        <f t="shared" ref="Q22" si="9">+N22-O22+P22</f>
        <v>0</v>
      </c>
    </row>
    <row r="23" spans="1:17" s="253" customFormat="1" ht="17.25">
      <c r="A23" s="311"/>
      <c r="B23" s="305" t="s">
        <v>608</v>
      </c>
      <c r="C23" s="305" t="s">
        <v>170</v>
      </c>
      <c r="D23" s="306">
        <f t="shared" ref="D23" si="10">+L23+Q23+V23</f>
        <v>0</v>
      </c>
      <c r="E23" s="306">
        <v>200</v>
      </c>
      <c r="F23" s="306"/>
      <c r="G23" s="306"/>
      <c r="H23" s="306"/>
    </row>
    <row r="24" spans="1:17" s="253" customFormat="1" ht="17.25">
      <c r="A24" s="498" t="s">
        <v>3</v>
      </c>
      <c r="B24" s="498"/>
      <c r="C24" s="498"/>
      <c r="D24" s="314">
        <f>SUM(D6:D23)</f>
        <v>653680</v>
      </c>
      <c r="E24" s="314">
        <f t="shared" ref="E24:G24" si="11">SUM(E6:E23)</f>
        <v>354480</v>
      </c>
      <c r="F24" s="314">
        <f t="shared" si="11"/>
        <v>7255</v>
      </c>
      <c r="G24" s="314">
        <f t="shared" si="11"/>
        <v>361535</v>
      </c>
      <c r="H24" s="253">
        <f>SUM(H7:H23)</f>
        <v>623680</v>
      </c>
      <c r="I24" s="253">
        <f t="shared" ref="I24:Q24" si="12">SUM(I7:I23)</f>
        <v>15000</v>
      </c>
      <c r="J24" s="253">
        <f t="shared" si="12"/>
        <v>0</v>
      </c>
      <c r="K24" s="253">
        <f t="shared" si="12"/>
        <v>638680</v>
      </c>
      <c r="L24" s="253">
        <f t="shared" si="12"/>
        <v>0</v>
      </c>
      <c r="M24" s="253">
        <f t="shared" si="12"/>
        <v>15000</v>
      </c>
      <c r="N24" s="253">
        <f t="shared" si="12"/>
        <v>0</v>
      </c>
      <c r="O24" s="253">
        <f t="shared" si="12"/>
        <v>0</v>
      </c>
      <c r="P24" s="253">
        <f t="shared" si="12"/>
        <v>15000</v>
      </c>
      <c r="Q24" s="253">
        <f t="shared" si="12"/>
        <v>0</v>
      </c>
    </row>
    <row r="25" spans="1:17" s="253" customFormat="1" ht="17.25">
      <c r="A25" s="253" t="s">
        <v>216</v>
      </c>
      <c r="D25" s="308"/>
      <c r="E25" s="308"/>
      <c r="F25" s="308"/>
      <c r="G25" s="308"/>
    </row>
    <row r="26" spans="1:17" s="253" customFormat="1" ht="17.25">
      <c r="D26" s="308"/>
      <c r="E26" s="308"/>
      <c r="F26" s="308"/>
      <c r="G26" s="308"/>
      <c r="Q26" s="253">
        <f>+H24+M24</f>
        <v>638680</v>
      </c>
    </row>
    <row r="27" spans="1:17" s="253" customFormat="1" ht="17.25">
      <c r="D27" s="308"/>
      <c r="E27" s="308"/>
      <c r="F27" s="308"/>
      <c r="G27" s="308"/>
    </row>
    <row r="28" spans="1:17" s="253" customFormat="1" ht="17.25">
      <c r="A28" s="496" t="s">
        <v>314</v>
      </c>
      <c r="B28" s="496"/>
      <c r="C28" s="496" t="s">
        <v>315</v>
      </c>
      <c r="D28" s="496"/>
      <c r="E28" s="496"/>
      <c r="F28" s="495" t="s">
        <v>331</v>
      </c>
      <c r="G28" s="495"/>
    </row>
    <row r="29" spans="1:17" s="253" customFormat="1" ht="17.25">
      <c r="A29" s="497" t="s">
        <v>72</v>
      </c>
      <c r="B29" s="497"/>
      <c r="C29" s="496" t="s">
        <v>330</v>
      </c>
      <c r="D29" s="496"/>
      <c r="E29" s="496"/>
      <c r="F29" s="495" t="s">
        <v>332</v>
      </c>
      <c r="G29" s="495"/>
    </row>
    <row r="30" spans="1:17" s="253" customFormat="1" ht="17.25">
      <c r="D30" s="308"/>
      <c r="E30" s="308"/>
      <c r="F30" s="308"/>
      <c r="G30" s="308"/>
    </row>
    <row r="31" spans="1:17" s="253" customFormat="1" ht="17.25">
      <c r="D31" s="308"/>
      <c r="E31" s="308"/>
      <c r="F31" s="308"/>
      <c r="G31" s="308"/>
    </row>
    <row r="32" spans="1:17" s="253" customFormat="1" ht="17.25">
      <c r="D32" s="308"/>
      <c r="E32" s="308"/>
      <c r="F32" s="308"/>
      <c r="G32" s="308"/>
    </row>
    <row r="33" spans="4:7" s="253" customFormat="1" ht="17.25">
      <c r="D33" s="308"/>
      <c r="E33" s="308"/>
      <c r="F33" s="308"/>
      <c r="G33" s="308"/>
    </row>
    <row r="34" spans="4:7" s="253" customFormat="1" ht="17.25">
      <c r="D34" s="308"/>
      <c r="E34" s="308"/>
      <c r="F34" s="308"/>
      <c r="G34" s="308"/>
    </row>
    <row r="35" spans="4:7" s="253" customFormat="1" ht="17.25">
      <c r="D35" s="308"/>
      <c r="E35" s="308"/>
      <c r="F35" s="308"/>
      <c r="G35" s="308"/>
    </row>
    <row r="36" spans="4:7" s="253" customFormat="1" ht="17.25">
      <c r="D36" s="308"/>
      <c r="E36" s="308"/>
      <c r="F36" s="308"/>
      <c r="G36" s="308"/>
    </row>
    <row r="37" spans="4:7" s="253" customFormat="1" ht="17.25">
      <c r="D37" s="308"/>
      <c r="E37" s="308"/>
      <c r="F37" s="308"/>
      <c r="G37" s="308"/>
    </row>
  </sheetData>
  <mergeCells count="17">
    <mergeCell ref="A1:G1"/>
    <mergeCell ref="A2:G2"/>
    <mergeCell ref="A3:G3"/>
    <mergeCell ref="A4:A5"/>
    <mergeCell ref="B4:B5"/>
    <mergeCell ref="C4:C5"/>
    <mergeCell ref="D4:D5"/>
    <mergeCell ref="G4:G5"/>
    <mergeCell ref="H5:K5"/>
    <mergeCell ref="M5:P5"/>
    <mergeCell ref="A28:B28"/>
    <mergeCell ref="A29:B29"/>
    <mergeCell ref="F28:G28"/>
    <mergeCell ref="F29:G29"/>
    <mergeCell ref="C28:E28"/>
    <mergeCell ref="C29:E29"/>
    <mergeCell ref="A24:C24"/>
  </mergeCells>
  <pageMargins left="0.15748031496062992" right="0.15748031496062992" top="0.15748031496062992" bottom="0.15748031496062992" header="0.31496062992125984" footer="0.31496062992125984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U28"/>
  <sheetViews>
    <sheetView workbookViewId="0">
      <selection activeCell="A21" sqref="A21"/>
    </sheetView>
  </sheetViews>
  <sheetFormatPr defaultRowHeight="17.25"/>
  <cols>
    <col min="1" max="1" width="10.25" style="253" customWidth="1"/>
    <col min="2" max="2" width="17.5" style="253" customWidth="1"/>
    <col min="3" max="3" width="17.375" style="253" customWidth="1"/>
    <col min="4" max="4" width="15" style="308" customWidth="1"/>
    <col min="5" max="5" width="15.75" style="308" customWidth="1"/>
    <col min="6" max="6" width="17.125" style="308" customWidth="1"/>
    <col min="7" max="8" width="9.125" style="308" customWidth="1"/>
    <col min="9" max="9" width="7" style="308" customWidth="1"/>
    <col min="10" max="10" width="16.375" style="308" customWidth="1"/>
    <col min="11" max="11" width="11.875" style="253" customWidth="1"/>
    <col min="12" max="12" width="9" style="253"/>
    <col min="13" max="13" width="10.875" style="253" customWidth="1"/>
    <col min="14" max="14" width="12.375" style="253" customWidth="1"/>
    <col min="15" max="15" width="9" style="253"/>
    <col min="16" max="16" width="11.625" style="253" bestFit="1" customWidth="1"/>
    <col min="17" max="18" width="9" style="253"/>
    <col min="19" max="19" width="13" style="253" customWidth="1"/>
    <col min="20" max="16384" width="9" style="253"/>
  </cols>
  <sheetData>
    <row r="1" spans="1:19">
      <c r="A1" s="503" t="s">
        <v>352</v>
      </c>
      <c r="B1" s="503"/>
      <c r="C1" s="503"/>
      <c r="D1" s="503"/>
      <c r="E1" s="503"/>
      <c r="F1" s="503"/>
      <c r="G1" s="503"/>
      <c r="H1" s="503"/>
      <c r="I1" s="503"/>
      <c r="J1" s="503"/>
      <c r="K1" s="252"/>
      <c r="L1" s="252"/>
    </row>
    <row r="2" spans="1:19">
      <c r="A2" s="503" t="s">
        <v>260</v>
      </c>
      <c r="B2" s="503"/>
      <c r="C2" s="503"/>
      <c r="D2" s="503"/>
      <c r="E2" s="503"/>
      <c r="F2" s="503"/>
      <c r="G2" s="503"/>
      <c r="H2" s="503"/>
      <c r="I2" s="503"/>
      <c r="J2" s="503"/>
    </row>
    <row r="3" spans="1:19">
      <c r="A3" s="504" t="s">
        <v>591</v>
      </c>
      <c r="B3" s="504"/>
      <c r="C3" s="504"/>
      <c r="D3" s="504"/>
      <c r="E3" s="504"/>
      <c r="F3" s="504"/>
      <c r="G3" s="504"/>
      <c r="H3" s="504"/>
      <c r="I3" s="504"/>
      <c r="J3" s="504"/>
    </row>
    <row r="4" spans="1:19">
      <c r="A4" s="499" t="s">
        <v>214</v>
      </c>
      <c r="B4" s="499" t="s">
        <v>167</v>
      </c>
      <c r="C4" s="499" t="s">
        <v>164</v>
      </c>
      <c r="D4" s="501" t="s">
        <v>18</v>
      </c>
      <c r="E4" s="300" t="s">
        <v>236</v>
      </c>
      <c r="F4" s="510" t="s">
        <v>261</v>
      </c>
      <c r="G4" s="300" t="s">
        <v>262</v>
      </c>
      <c r="H4" s="300" t="s">
        <v>263</v>
      </c>
      <c r="I4" s="300" t="s">
        <v>264</v>
      </c>
      <c r="J4" s="501" t="s">
        <v>3</v>
      </c>
    </row>
    <row r="5" spans="1:19">
      <c r="A5" s="500"/>
      <c r="B5" s="500"/>
      <c r="C5" s="500"/>
      <c r="D5" s="502"/>
      <c r="E5" s="301" t="s">
        <v>178</v>
      </c>
      <c r="F5" s="511"/>
      <c r="G5" s="301" t="s">
        <v>265</v>
      </c>
      <c r="H5" s="301" t="s">
        <v>266</v>
      </c>
      <c r="I5" s="301" t="s">
        <v>267</v>
      </c>
      <c r="J5" s="502"/>
      <c r="K5" s="505" t="s">
        <v>289</v>
      </c>
      <c r="L5" s="497"/>
      <c r="M5" s="497"/>
      <c r="N5" s="497"/>
      <c r="P5" s="497" t="s">
        <v>564</v>
      </c>
      <c r="Q5" s="497"/>
      <c r="R5" s="497"/>
      <c r="S5" s="497"/>
    </row>
    <row r="6" spans="1:19">
      <c r="A6" s="304" t="s">
        <v>222</v>
      </c>
      <c r="B6" s="304" t="s">
        <v>223</v>
      </c>
      <c r="C6" s="305" t="s">
        <v>170</v>
      </c>
      <c r="D6" s="306">
        <f>+N6+S6</f>
        <v>0</v>
      </c>
      <c r="E6" s="306">
        <v>0</v>
      </c>
      <c r="F6" s="306">
        <v>0</v>
      </c>
      <c r="G6" s="306">
        <v>0</v>
      </c>
      <c r="H6" s="306">
        <v>0</v>
      </c>
      <c r="I6" s="306">
        <v>0</v>
      </c>
      <c r="J6" s="306">
        <f>+E6+F6+G6+H6+I6</f>
        <v>0</v>
      </c>
      <c r="N6" s="312">
        <f>+K6+L6+M6</f>
        <v>0</v>
      </c>
      <c r="S6" s="253">
        <f>+P6+Q6+R6</f>
        <v>0</v>
      </c>
    </row>
    <row r="7" spans="1:19">
      <c r="A7" s="311"/>
      <c r="B7" s="311" t="s">
        <v>224</v>
      </c>
      <c r="C7" s="305" t="s">
        <v>170</v>
      </c>
      <c r="D7" s="306">
        <f t="shared" ref="D7:D18" si="0">+N7+S7</f>
        <v>701800</v>
      </c>
      <c r="E7" s="306">
        <v>595800</v>
      </c>
      <c r="F7" s="306">
        <v>0</v>
      </c>
      <c r="G7" s="306">
        <v>0</v>
      </c>
      <c r="H7" s="306">
        <v>0</v>
      </c>
      <c r="I7" s="306">
        <v>0</v>
      </c>
      <c r="J7" s="306">
        <f t="shared" ref="J7:J18" si="1">+E7+F7+G7+H7+I7</f>
        <v>595800</v>
      </c>
      <c r="K7" s="253">
        <v>787000</v>
      </c>
      <c r="M7" s="253">
        <v>-85200</v>
      </c>
      <c r="N7" s="312">
        <f>+K7+L7+M7</f>
        <v>701800</v>
      </c>
      <c r="S7" s="253">
        <f>+P7+Q7+R7</f>
        <v>0</v>
      </c>
    </row>
    <row r="8" spans="1:19">
      <c r="A8" s="311"/>
      <c r="B8" s="311" t="s">
        <v>224</v>
      </c>
      <c r="C8" s="305" t="s">
        <v>225</v>
      </c>
      <c r="D8" s="306">
        <f t="shared" si="0"/>
        <v>0</v>
      </c>
      <c r="E8" s="306">
        <v>0</v>
      </c>
      <c r="F8" s="306">
        <v>0</v>
      </c>
      <c r="G8" s="306">
        <v>0</v>
      </c>
      <c r="H8" s="306">
        <v>0</v>
      </c>
      <c r="I8" s="306">
        <v>0</v>
      </c>
      <c r="J8" s="306">
        <f t="shared" si="1"/>
        <v>0</v>
      </c>
      <c r="N8" s="312">
        <f t="shared" ref="N8:N18" si="2">+K8+L8+M8</f>
        <v>0</v>
      </c>
      <c r="S8" s="253">
        <f t="shared" ref="S8:S18" si="3">+P8+Q8+R8</f>
        <v>0</v>
      </c>
    </row>
    <row r="9" spans="1:19">
      <c r="A9" s="311" t="s">
        <v>226</v>
      </c>
      <c r="B9" s="311" t="s">
        <v>172</v>
      </c>
      <c r="C9" s="305" t="s">
        <v>170</v>
      </c>
      <c r="D9" s="306">
        <f t="shared" si="0"/>
        <v>77000</v>
      </c>
      <c r="E9" s="306">
        <v>61800</v>
      </c>
      <c r="F9" s="306">
        <v>0</v>
      </c>
      <c r="G9" s="306">
        <v>0</v>
      </c>
      <c r="H9" s="306">
        <v>0</v>
      </c>
      <c r="I9" s="306">
        <v>0</v>
      </c>
      <c r="J9" s="306">
        <f t="shared" si="1"/>
        <v>61800</v>
      </c>
      <c r="K9" s="253">
        <v>40000</v>
      </c>
      <c r="L9" s="253">
        <v>37000</v>
      </c>
      <c r="N9" s="312">
        <f t="shared" si="2"/>
        <v>77000</v>
      </c>
      <c r="S9" s="253">
        <f t="shared" si="3"/>
        <v>0</v>
      </c>
    </row>
    <row r="10" spans="1:19">
      <c r="A10" s="311"/>
      <c r="B10" s="311" t="s">
        <v>172</v>
      </c>
      <c r="C10" s="305" t="s">
        <v>225</v>
      </c>
      <c r="D10" s="306"/>
      <c r="E10" s="306"/>
      <c r="F10" s="306"/>
      <c r="G10" s="306"/>
      <c r="H10" s="306"/>
      <c r="I10" s="306"/>
      <c r="J10" s="306"/>
      <c r="N10" s="312"/>
    </row>
    <row r="11" spans="1:19">
      <c r="A11" s="311"/>
      <c r="B11" s="311" t="s">
        <v>177</v>
      </c>
      <c r="C11" s="305" t="s">
        <v>170</v>
      </c>
      <c r="D11" s="306">
        <f t="shared" si="0"/>
        <v>263000</v>
      </c>
      <c r="E11" s="306">
        <v>120609</v>
      </c>
      <c r="F11" s="306">
        <v>0</v>
      </c>
      <c r="G11" s="306">
        <v>0</v>
      </c>
      <c r="H11" s="306">
        <v>0</v>
      </c>
      <c r="I11" s="306">
        <v>0</v>
      </c>
      <c r="J11" s="306">
        <f t="shared" si="1"/>
        <v>120609</v>
      </c>
      <c r="K11" s="253">
        <v>336000</v>
      </c>
      <c r="M11" s="253">
        <f>-23000+-50000</f>
        <v>-73000</v>
      </c>
      <c r="N11" s="312">
        <f t="shared" si="2"/>
        <v>263000</v>
      </c>
      <c r="S11" s="253">
        <f t="shared" si="3"/>
        <v>0</v>
      </c>
    </row>
    <row r="12" spans="1:19">
      <c r="A12" s="311"/>
      <c r="B12" s="311" t="s">
        <v>177</v>
      </c>
      <c r="C12" s="305" t="s">
        <v>225</v>
      </c>
      <c r="D12" s="306"/>
      <c r="E12" s="306"/>
      <c r="F12" s="306"/>
      <c r="G12" s="306"/>
      <c r="H12" s="306"/>
      <c r="I12" s="306"/>
      <c r="J12" s="306"/>
      <c r="N12" s="312"/>
    </row>
    <row r="13" spans="1:19">
      <c r="A13" s="311"/>
      <c r="B13" s="311" t="s">
        <v>2</v>
      </c>
      <c r="C13" s="305" t="s">
        <v>170</v>
      </c>
      <c r="D13" s="306">
        <f t="shared" si="0"/>
        <v>117000</v>
      </c>
      <c r="E13" s="306">
        <v>98089.02</v>
      </c>
      <c r="F13" s="306">
        <v>0</v>
      </c>
      <c r="G13" s="306">
        <v>0</v>
      </c>
      <c r="H13" s="306">
        <v>0</v>
      </c>
      <c r="I13" s="306">
        <v>0</v>
      </c>
      <c r="J13" s="306">
        <f t="shared" si="1"/>
        <v>98089.02</v>
      </c>
      <c r="K13" s="253">
        <v>120000</v>
      </c>
      <c r="L13" s="253">
        <f>25000+30000</f>
        <v>55000</v>
      </c>
      <c r="M13" s="253">
        <f>-25000+-30000+-3000</f>
        <v>-58000</v>
      </c>
      <c r="N13" s="312">
        <f t="shared" si="2"/>
        <v>117000</v>
      </c>
      <c r="S13" s="253">
        <f t="shared" si="3"/>
        <v>0</v>
      </c>
    </row>
    <row r="14" spans="1:19">
      <c r="A14" s="311"/>
      <c r="B14" s="311" t="s">
        <v>2</v>
      </c>
      <c r="C14" s="305" t="s">
        <v>225</v>
      </c>
      <c r="D14" s="306">
        <f t="shared" si="0"/>
        <v>0</v>
      </c>
      <c r="E14" s="306">
        <v>0</v>
      </c>
      <c r="F14" s="306">
        <v>0</v>
      </c>
      <c r="G14" s="306">
        <v>0</v>
      </c>
      <c r="H14" s="306">
        <v>0</v>
      </c>
      <c r="I14" s="306">
        <v>0</v>
      </c>
      <c r="J14" s="306">
        <f t="shared" si="1"/>
        <v>0</v>
      </c>
      <c r="N14" s="312">
        <f t="shared" si="2"/>
        <v>0</v>
      </c>
      <c r="S14" s="253">
        <f t="shared" si="3"/>
        <v>0</v>
      </c>
    </row>
    <row r="15" spans="1:19">
      <c r="A15" s="311"/>
      <c r="B15" s="311" t="s">
        <v>227</v>
      </c>
      <c r="C15" s="305" t="s">
        <v>170</v>
      </c>
      <c r="D15" s="306">
        <f t="shared" si="0"/>
        <v>0</v>
      </c>
      <c r="E15" s="306">
        <v>0</v>
      </c>
      <c r="F15" s="306">
        <v>0</v>
      </c>
      <c r="G15" s="306">
        <v>0</v>
      </c>
      <c r="H15" s="306">
        <v>0</v>
      </c>
      <c r="I15" s="306">
        <v>0</v>
      </c>
      <c r="J15" s="306">
        <f t="shared" si="1"/>
        <v>0</v>
      </c>
      <c r="N15" s="312">
        <f t="shared" si="2"/>
        <v>0</v>
      </c>
      <c r="S15" s="253">
        <f t="shared" si="3"/>
        <v>0</v>
      </c>
    </row>
    <row r="16" spans="1:19">
      <c r="A16" s="311" t="s">
        <v>228</v>
      </c>
      <c r="B16" s="311" t="s">
        <v>229</v>
      </c>
      <c r="C16" s="305" t="s">
        <v>170</v>
      </c>
      <c r="D16" s="306">
        <f t="shared" si="0"/>
        <v>0</v>
      </c>
      <c r="E16" s="306">
        <v>0</v>
      </c>
      <c r="F16" s="306">
        <v>0</v>
      </c>
      <c r="G16" s="306">
        <v>0</v>
      </c>
      <c r="H16" s="306">
        <v>0</v>
      </c>
      <c r="I16" s="306">
        <v>0</v>
      </c>
      <c r="J16" s="306">
        <f t="shared" si="1"/>
        <v>0</v>
      </c>
      <c r="K16" s="253">
        <v>0</v>
      </c>
      <c r="N16" s="312">
        <f t="shared" si="2"/>
        <v>0</v>
      </c>
      <c r="S16" s="253">
        <f t="shared" si="3"/>
        <v>0</v>
      </c>
    </row>
    <row r="17" spans="1:21">
      <c r="A17" s="311"/>
      <c r="B17" s="311" t="s">
        <v>230</v>
      </c>
      <c r="C17" s="305" t="s">
        <v>170</v>
      </c>
      <c r="D17" s="306">
        <f t="shared" si="0"/>
        <v>3026000</v>
      </c>
      <c r="E17" s="306">
        <v>571200</v>
      </c>
      <c r="F17" s="306">
        <v>2192000</v>
      </c>
      <c r="G17" s="306">
        <v>0</v>
      </c>
      <c r="H17" s="306">
        <v>0</v>
      </c>
      <c r="I17" s="306">
        <v>0</v>
      </c>
      <c r="J17" s="306">
        <f t="shared" si="1"/>
        <v>2763200</v>
      </c>
      <c r="K17" s="253">
        <v>724000</v>
      </c>
      <c r="N17" s="312">
        <f t="shared" si="2"/>
        <v>724000</v>
      </c>
      <c r="O17" s="316"/>
      <c r="P17" s="253">
        <v>2302000</v>
      </c>
      <c r="S17" s="253">
        <f t="shared" si="3"/>
        <v>2302000</v>
      </c>
    </row>
    <row r="18" spans="1:21">
      <c r="A18" s="311"/>
      <c r="B18" s="311" t="s">
        <v>230</v>
      </c>
      <c r="C18" s="305" t="s">
        <v>225</v>
      </c>
      <c r="D18" s="306">
        <f t="shared" si="0"/>
        <v>0</v>
      </c>
      <c r="E18" s="306">
        <v>0</v>
      </c>
      <c r="F18" s="306">
        <v>0</v>
      </c>
      <c r="G18" s="306">
        <v>0</v>
      </c>
      <c r="H18" s="306">
        <v>0</v>
      </c>
      <c r="I18" s="306">
        <v>0</v>
      </c>
      <c r="J18" s="306">
        <f t="shared" si="1"/>
        <v>0</v>
      </c>
      <c r="N18" s="312">
        <f t="shared" si="2"/>
        <v>0</v>
      </c>
      <c r="S18" s="253">
        <f t="shared" si="3"/>
        <v>0</v>
      </c>
    </row>
    <row r="19" spans="1:21">
      <c r="A19" s="311" t="s">
        <v>231</v>
      </c>
      <c r="B19" s="305" t="s">
        <v>232</v>
      </c>
      <c r="C19" s="305" t="s">
        <v>170</v>
      </c>
      <c r="D19" s="306">
        <f t="shared" ref="D19:D21" si="4">+N19+S19</f>
        <v>0</v>
      </c>
      <c r="E19" s="306">
        <v>0</v>
      </c>
      <c r="F19" s="306">
        <v>0</v>
      </c>
      <c r="G19" s="306">
        <v>0</v>
      </c>
      <c r="H19" s="306">
        <v>0</v>
      </c>
      <c r="I19" s="306">
        <v>0</v>
      </c>
      <c r="J19" s="306">
        <v>0</v>
      </c>
      <c r="K19" s="320">
        <v>0</v>
      </c>
      <c r="L19" s="320">
        <f t="shared" ref="L19" si="5">+G19+H19+I19+J19+K19</f>
        <v>0</v>
      </c>
      <c r="N19" s="312">
        <f t="shared" ref="N19:N20" si="6">+K19+L19+M19</f>
        <v>0</v>
      </c>
      <c r="S19" s="253">
        <f t="shared" ref="S19:S20" si="7">+P19+Q19+R19</f>
        <v>0</v>
      </c>
    </row>
    <row r="20" spans="1:21">
      <c r="A20" s="305" t="s">
        <v>234</v>
      </c>
      <c r="B20" s="305" t="s">
        <v>234</v>
      </c>
      <c r="C20" s="305" t="s">
        <v>170</v>
      </c>
      <c r="D20" s="306">
        <f t="shared" si="4"/>
        <v>0</v>
      </c>
      <c r="E20" s="306">
        <v>0</v>
      </c>
      <c r="F20" s="306">
        <v>0</v>
      </c>
      <c r="G20" s="306">
        <v>0</v>
      </c>
      <c r="H20" s="306">
        <v>0</v>
      </c>
      <c r="I20" s="306">
        <v>0</v>
      </c>
      <c r="J20" s="306">
        <f t="shared" ref="J20" si="8">+E20+F20+G20+H20+I20</f>
        <v>0</v>
      </c>
      <c r="N20" s="312">
        <f t="shared" si="6"/>
        <v>0</v>
      </c>
      <c r="S20" s="253">
        <f t="shared" si="7"/>
        <v>0</v>
      </c>
    </row>
    <row r="21" spans="1:21">
      <c r="A21" s="311" t="s">
        <v>215</v>
      </c>
      <c r="B21" s="305" t="s">
        <v>215</v>
      </c>
      <c r="C21" s="305" t="s">
        <v>170</v>
      </c>
      <c r="D21" s="306">
        <f t="shared" si="4"/>
        <v>0</v>
      </c>
      <c r="E21" s="306">
        <v>0</v>
      </c>
      <c r="F21" s="306">
        <v>0</v>
      </c>
      <c r="G21" s="306">
        <v>0</v>
      </c>
      <c r="H21" s="306">
        <v>0</v>
      </c>
      <c r="I21" s="306">
        <f t="shared" ref="I21" si="9">+D21+E21+F21+G21+H21</f>
        <v>0</v>
      </c>
      <c r="J21" s="306"/>
      <c r="L21" s="253">
        <f t="shared" ref="L21" si="10">+I21+J21+K21</f>
        <v>0</v>
      </c>
      <c r="Q21" s="253">
        <f t="shared" ref="Q21" si="11">+N21-O21+P21</f>
        <v>0</v>
      </c>
    </row>
    <row r="22" spans="1:21">
      <c r="A22" s="311"/>
      <c r="B22" s="305" t="s">
        <v>215</v>
      </c>
      <c r="C22" s="305" t="s">
        <v>225</v>
      </c>
      <c r="D22" s="306">
        <f t="shared" ref="D22" si="12">+L22+Q22</f>
        <v>0</v>
      </c>
      <c r="E22" s="306">
        <v>0</v>
      </c>
      <c r="F22" s="306">
        <v>0</v>
      </c>
      <c r="G22" s="306">
        <v>0</v>
      </c>
      <c r="H22" s="306">
        <v>0</v>
      </c>
      <c r="I22" s="306">
        <v>0</v>
      </c>
      <c r="J22" s="306">
        <v>0</v>
      </c>
      <c r="L22" s="253">
        <f t="shared" ref="L22" si="13">+I22+J22+K22</f>
        <v>0</v>
      </c>
      <c r="Q22" s="253">
        <f t="shared" ref="Q22" si="14">+N22-O22+P22</f>
        <v>0</v>
      </c>
    </row>
    <row r="23" spans="1:21">
      <c r="A23" s="311"/>
      <c r="B23" s="305" t="s">
        <v>608</v>
      </c>
      <c r="C23" s="305" t="s">
        <v>170</v>
      </c>
      <c r="D23" s="306">
        <f t="shared" ref="D23" si="15">+L23+Q23+V23</f>
        <v>0</v>
      </c>
      <c r="E23" s="306">
        <v>0</v>
      </c>
      <c r="F23" s="306">
        <v>0</v>
      </c>
      <c r="G23" s="306">
        <v>0</v>
      </c>
      <c r="H23" s="306">
        <v>0</v>
      </c>
      <c r="I23" s="306">
        <v>0</v>
      </c>
      <c r="J23" s="306">
        <v>0</v>
      </c>
    </row>
    <row r="24" spans="1:21">
      <c r="A24" s="498" t="s">
        <v>3</v>
      </c>
      <c r="B24" s="498"/>
      <c r="C24" s="498"/>
      <c r="D24" s="314">
        <f>SUM(D6:D23)</f>
        <v>4184800</v>
      </c>
      <c r="E24" s="314">
        <f t="shared" ref="E24:I24" si="16">SUM(E6:E23)</f>
        <v>1447498.02</v>
      </c>
      <c r="F24" s="314">
        <f t="shared" si="16"/>
        <v>2192000</v>
      </c>
      <c r="G24" s="314">
        <f t="shared" si="16"/>
        <v>0</v>
      </c>
      <c r="H24" s="314">
        <f t="shared" si="16"/>
        <v>0</v>
      </c>
      <c r="I24" s="314">
        <f t="shared" si="16"/>
        <v>0</v>
      </c>
      <c r="J24" s="314">
        <f>SUM(J6:J23)</f>
        <v>3639498.02</v>
      </c>
      <c r="K24" s="253">
        <f>SUM(K6:K23)</f>
        <v>2007000</v>
      </c>
      <c r="L24" s="253">
        <f t="shared" ref="L24:U24" si="17">SUM(L6:L23)</f>
        <v>92000</v>
      </c>
      <c r="M24" s="253">
        <f t="shared" si="17"/>
        <v>-216200</v>
      </c>
      <c r="N24" s="253">
        <f t="shared" si="17"/>
        <v>1882800</v>
      </c>
      <c r="O24" s="253">
        <f t="shared" si="17"/>
        <v>0</v>
      </c>
      <c r="P24" s="253">
        <f t="shared" si="17"/>
        <v>2302000</v>
      </c>
      <c r="Q24" s="253">
        <f t="shared" si="17"/>
        <v>0</v>
      </c>
      <c r="R24" s="253">
        <f t="shared" si="17"/>
        <v>0</v>
      </c>
      <c r="S24" s="253">
        <f t="shared" si="17"/>
        <v>2302000</v>
      </c>
      <c r="T24" s="253">
        <f t="shared" si="17"/>
        <v>0</v>
      </c>
      <c r="U24" s="253">
        <f t="shared" si="17"/>
        <v>0</v>
      </c>
    </row>
    <row r="25" spans="1:21">
      <c r="A25" s="253" t="s">
        <v>216</v>
      </c>
      <c r="P25" s="253">
        <f>+K24+P24</f>
        <v>4309000</v>
      </c>
    </row>
    <row r="27" spans="1:21">
      <c r="A27" s="496" t="s">
        <v>314</v>
      </c>
      <c r="B27" s="496"/>
      <c r="C27" s="496"/>
      <c r="D27" s="322"/>
      <c r="E27" s="496" t="s">
        <v>315</v>
      </c>
      <c r="F27" s="496"/>
      <c r="G27" s="253"/>
      <c r="H27" s="495" t="s">
        <v>331</v>
      </c>
      <c r="I27" s="495"/>
      <c r="J27" s="495"/>
    </row>
    <row r="28" spans="1:21">
      <c r="A28" s="497" t="s">
        <v>72</v>
      </c>
      <c r="B28" s="497"/>
      <c r="C28" s="497"/>
      <c r="D28" s="322"/>
      <c r="E28" s="496" t="s">
        <v>330</v>
      </c>
      <c r="F28" s="496"/>
      <c r="G28" s="253"/>
      <c r="H28" s="495" t="s">
        <v>332</v>
      </c>
      <c r="I28" s="495"/>
      <c r="J28" s="495"/>
    </row>
  </sheetData>
  <mergeCells count="18">
    <mergeCell ref="A27:C27"/>
    <mergeCell ref="A28:C28"/>
    <mergeCell ref="A24:C24"/>
    <mergeCell ref="A1:J1"/>
    <mergeCell ref="A2:J2"/>
    <mergeCell ref="A3:J3"/>
    <mergeCell ref="A4:A5"/>
    <mergeCell ref="B4:B5"/>
    <mergeCell ref="C4:C5"/>
    <mergeCell ref="D4:D5"/>
    <mergeCell ref="J4:J5"/>
    <mergeCell ref="F4:F5"/>
    <mergeCell ref="K5:N5"/>
    <mergeCell ref="P5:S5"/>
    <mergeCell ref="H27:J27"/>
    <mergeCell ref="H28:J28"/>
    <mergeCell ref="E27:F27"/>
    <mergeCell ref="E28:F28"/>
  </mergeCells>
  <pageMargins left="0.15748031496062992" right="0.15748031496062992" top="0.74803149606299213" bottom="0.74803149606299213" header="0.31496062992125984" footer="0.31496062992125984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Q30"/>
  <sheetViews>
    <sheetView zoomScale="80" zoomScaleNormal="80" workbookViewId="0">
      <selection activeCell="F24" sqref="F24"/>
    </sheetView>
  </sheetViews>
  <sheetFormatPr defaultRowHeight="21"/>
  <cols>
    <col min="1" max="1" width="10.25" style="1" customWidth="1"/>
    <col min="2" max="2" width="17.5" style="1" customWidth="1"/>
    <col min="3" max="3" width="18.25" style="1" customWidth="1"/>
    <col min="4" max="4" width="18.375" style="4" customWidth="1"/>
    <col min="5" max="5" width="24" style="4" customWidth="1"/>
    <col min="6" max="6" width="19.625" style="4" customWidth="1"/>
    <col min="7" max="7" width="21" style="4" customWidth="1"/>
    <col min="8" max="8" width="10.125" style="1" bestFit="1" customWidth="1"/>
    <col min="9" max="9" width="9.5" style="1" bestFit="1" customWidth="1"/>
    <col min="10" max="11" width="9" style="1"/>
    <col min="12" max="12" width="10.125" style="1" bestFit="1" customWidth="1"/>
    <col min="13" max="16384" width="9" style="1"/>
  </cols>
  <sheetData>
    <row r="1" spans="1:9" s="253" customFormat="1" ht="17.25">
      <c r="A1" s="503" t="s">
        <v>352</v>
      </c>
      <c r="B1" s="503"/>
      <c r="C1" s="503"/>
      <c r="D1" s="503"/>
      <c r="E1" s="503"/>
      <c r="F1" s="503"/>
      <c r="G1" s="503"/>
      <c r="H1" s="252"/>
      <c r="I1" s="252"/>
    </row>
    <row r="2" spans="1:9" s="253" customFormat="1" ht="17.25">
      <c r="A2" s="503" t="s">
        <v>268</v>
      </c>
      <c r="B2" s="503"/>
      <c r="C2" s="503"/>
      <c r="D2" s="503"/>
      <c r="E2" s="503"/>
      <c r="F2" s="503"/>
      <c r="G2" s="503"/>
    </row>
    <row r="3" spans="1:9" s="253" customFormat="1" ht="17.25">
      <c r="A3" s="504" t="s">
        <v>591</v>
      </c>
      <c r="B3" s="504"/>
      <c r="C3" s="504"/>
      <c r="D3" s="504"/>
      <c r="E3" s="504"/>
      <c r="F3" s="504"/>
      <c r="G3" s="504"/>
    </row>
    <row r="4" spans="1:9" s="253" customFormat="1" ht="17.25">
      <c r="A4" s="499" t="s">
        <v>214</v>
      </c>
      <c r="B4" s="499" t="s">
        <v>167</v>
      </c>
      <c r="C4" s="499" t="s">
        <v>164</v>
      </c>
      <c r="D4" s="501" t="s">
        <v>18</v>
      </c>
      <c r="E4" s="40" t="s">
        <v>236</v>
      </c>
      <c r="F4" s="40" t="s">
        <v>269</v>
      </c>
      <c r="G4" s="501" t="s">
        <v>3</v>
      </c>
    </row>
    <row r="5" spans="1:9" s="253" customFormat="1" ht="17.25">
      <c r="A5" s="500"/>
      <c r="B5" s="500"/>
      <c r="C5" s="513"/>
      <c r="D5" s="512"/>
      <c r="E5" s="323" t="s">
        <v>603</v>
      </c>
      <c r="F5" s="323" t="s">
        <v>270</v>
      </c>
      <c r="G5" s="512"/>
    </row>
    <row r="6" spans="1:9" s="253" customFormat="1" ht="17.25">
      <c r="A6" s="304" t="s">
        <v>222</v>
      </c>
      <c r="B6" s="304" t="s">
        <v>223</v>
      </c>
      <c r="C6" s="305" t="s">
        <v>170</v>
      </c>
      <c r="D6" s="306">
        <v>0</v>
      </c>
      <c r="E6" s="306">
        <v>0</v>
      </c>
      <c r="F6" s="306">
        <v>0</v>
      </c>
      <c r="G6" s="306">
        <f>+E6+F6</f>
        <v>0</v>
      </c>
    </row>
    <row r="7" spans="1:9" s="253" customFormat="1" ht="17.25">
      <c r="A7" s="311"/>
      <c r="B7" s="311" t="s">
        <v>224</v>
      </c>
      <c r="C7" s="305" t="s">
        <v>170</v>
      </c>
      <c r="D7" s="306">
        <v>0</v>
      </c>
      <c r="E7" s="306">
        <v>0</v>
      </c>
      <c r="F7" s="306">
        <v>0</v>
      </c>
      <c r="G7" s="306">
        <f t="shared" ref="G7:G18" si="0">+E7+F7</f>
        <v>0</v>
      </c>
    </row>
    <row r="8" spans="1:9" s="253" customFormat="1" ht="17.25">
      <c r="A8" s="311"/>
      <c r="B8" s="311" t="s">
        <v>224</v>
      </c>
      <c r="C8" s="305" t="s">
        <v>225</v>
      </c>
      <c r="D8" s="306">
        <v>0</v>
      </c>
      <c r="E8" s="306">
        <v>0</v>
      </c>
      <c r="F8" s="306">
        <v>0</v>
      </c>
      <c r="G8" s="306">
        <f t="shared" si="0"/>
        <v>0</v>
      </c>
    </row>
    <row r="9" spans="1:9" s="253" customFormat="1" ht="17.25">
      <c r="A9" s="311" t="s">
        <v>226</v>
      </c>
      <c r="B9" s="311" t="s">
        <v>172</v>
      </c>
      <c r="C9" s="305" t="s">
        <v>170</v>
      </c>
      <c r="D9" s="306">
        <v>0</v>
      </c>
      <c r="E9" s="306">
        <v>0</v>
      </c>
      <c r="F9" s="306">
        <v>0</v>
      </c>
      <c r="G9" s="306">
        <f t="shared" si="0"/>
        <v>0</v>
      </c>
    </row>
    <row r="10" spans="1:9" s="253" customFormat="1" ht="17.25">
      <c r="A10" s="311"/>
      <c r="B10" s="311" t="s">
        <v>172</v>
      </c>
      <c r="C10" s="305" t="s">
        <v>225</v>
      </c>
      <c r="D10" s="306"/>
      <c r="E10" s="306"/>
      <c r="F10" s="306"/>
      <c r="G10" s="306"/>
    </row>
    <row r="11" spans="1:9" s="253" customFormat="1" ht="17.25">
      <c r="A11" s="311"/>
      <c r="B11" s="311" t="s">
        <v>177</v>
      </c>
      <c r="C11" s="305" t="s">
        <v>170</v>
      </c>
      <c r="D11" s="306">
        <f>SUM(H11:L11)</f>
        <v>115000</v>
      </c>
      <c r="E11" s="306">
        <v>0</v>
      </c>
      <c r="F11" s="306">
        <v>101363</v>
      </c>
      <c r="G11" s="306">
        <f t="shared" si="0"/>
        <v>101363</v>
      </c>
      <c r="H11" s="253">
        <v>115000</v>
      </c>
      <c r="I11" s="316">
        <v>0</v>
      </c>
    </row>
    <row r="12" spans="1:9" s="253" customFormat="1" ht="17.25">
      <c r="A12" s="311"/>
      <c r="B12" s="311" t="s">
        <v>177</v>
      </c>
      <c r="C12" s="305" t="s">
        <v>225</v>
      </c>
      <c r="D12" s="306">
        <v>0</v>
      </c>
      <c r="E12" s="306">
        <v>0</v>
      </c>
      <c r="F12" s="306">
        <v>0</v>
      </c>
      <c r="G12" s="306">
        <f t="shared" si="0"/>
        <v>0</v>
      </c>
    </row>
    <row r="13" spans="1:9" s="253" customFormat="1" ht="17.25">
      <c r="A13" s="311"/>
      <c r="B13" s="311" t="s">
        <v>2</v>
      </c>
      <c r="C13" s="305" t="s">
        <v>170</v>
      </c>
      <c r="D13" s="306">
        <v>0</v>
      </c>
      <c r="E13" s="306">
        <v>0</v>
      </c>
      <c r="F13" s="306">
        <v>0</v>
      </c>
      <c r="G13" s="306">
        <f t="shared" si="0"/>
        <v>0</v>
      </c>
    </row>
    <row r="14" spans="1:9" s="253" customFormat="1" ht="17.25">
      <c r="A14" s="311"/>
      <c r="B14" s="311" t="s">
        <v>2</v>
      </c>
      <c r="C14" s="305" t="s">
        <v>225</v>
      </c>
      <c r="D14" s="306">
        <v>0</v>
      </c>
      <c r="E14" s="306">
        <v>0</v>
      </c>
      <c r="F14" s="306">
        <v>0</v>
      </c>
      <c r="G14" s="306">
        <f t="shared" si="0"/>
        <v>0</v>
      </c>
    </row>
    <row r="15" spans="1:9" s="253" customFormat="1" ht="17.25">
      <c r="A15" s="311"/>
      <c r="B15" s="311" t="s">
        <v>227</v>
      </c>
      <c r="C15" s="305" t="s">
        <v>170</v>
      </c>
      <c r="D15" s="306">
        <v>0</v>
      </c>
      <c r="E15" s="306">
        <v>0</v>
      </c>
      <c r="F15" s="306">
        <v>0</v>
      </c>
      <c r="G15" s="306">
        <f t="shared" si="0"/>
        <v>0</v>
      </c>
    </row>
    <row r="16" spans="1:9" s="253" customFormat="1" ht="17.25">
      <c r="A16" s="311" t="s">
        <v>228</v>
      </c>
      <c r="B16" s="311" t="s">
        <v>229</v>
      </c>
      <c r="C16" s="305" t="s">
        <v>170</v>
      </c>
      <c r="D16" s="306">
        <v>0</v>
      </c>
      <c r="E16" s="306">
        <v>0</v>
      </c>
      <c r="F16" s="306">
        <v>0</v>
      </c>
      <c r="G16" s="306">
        <f t="shared" si="0"/>
        <v>0</v>
      </c>
    </row>
    <row r="17" spans="1:17" s="253" customFormat="1" ht="17.25">
      <c r="A17" s="311"/>
      <c r="B17" s="311" t="s">
        <v>230</v>
      </c>
      <c r="C17" s="305" t="s">
        <v>170</v>
      </c>
      <c r="D17" s="306">
        <v>0</v>
      </c>
      <c r="E17" s="306">
        <v>0</v>
      </c>
      <c r="F17" s="306">
        <v>0</v>
      </c>
      <c r="G17" s="306">
        <f t="shared" si="0"/>
        <v>0</v>
      </c>
    </row>
    <row r="18" spans="1:17" s="253" customFormat="1" ht="17.25">
      <c r="A18" s="311"/>
      <c r="B18" s="311" t="s">
        <v>230</v>
      </c>
      <c r="C18" s="305" t="s">
        <v>225</v>
      </c>
      <c r="D18" s="306">
        <v>0</v>
      </c>
      <c r="E18" s="306">
        <v>0</v>
      </c>
      <c r="F18" s="306">
        <v>0</v>
      </c>
      <c r="G18" s="306">
        <f t="shared" si="0"/>
        <v>0</v>
      </c>
    </row>
    <row r="19" spans="1:17" s="253" customFormat="1" ht="17.25">
      <c r="A19" s="311" t="s">
        <v>231</v>
      </c>
      <c r="B19" s="305" t="s">
        <v>232</v>
      </c>
      <c r="C19" s="305" t="s">
        <v>170</v>
      </c>
      <c r="D19" s="306">
        <v>0</v>
      </c>
      <c r="E19" s="306">
        <v>0</v>
      </c>
      <c r="F19" s="306">
        <v>0</v>
      </c>
      <c r="G19" s="306">
        <f t="shared" ref="G19:G20" si="1">+E19+F19</f>
        <v>0</v>
      </c>
    </row>
    <row r="20" spans="1:17" s="253" customFormat="1" ht="17.25">
      <c r="A20" s="305" t="s">
        <v>234</v>
      </c>
      <c r="B20" s="305" t="s">
        <v>234</v>
      </c>
      <c r="C20" s="305" t="s">
        <v>170</v>
      </c>
      <c r="D20" s="306">
        <v>0</v>
      </c>
      <c r="E20" s="306">
        <v>0</v>
      </c>
      <c r="F20" s="306">
        <v>0</v>
      </c>
      <c r="G20" s="306">
        <f t="shared" si="1"/>
        <v>0</v>
      </c>
    </row>
    <row r="21" spans="1:17" s="253" customFormat="1" ht="21" customHeight="1">
      <c r="A21" s="311" t="s">
        <v>215</v>
      </c>
      <c r="B21" s="305" t="s">
        <v>215</v>
      </c>
      <c r="C21" s="305" t="s">
        <v>170</v>
      </c>
      <c r="D21" s="306">
        <f t="shared" ref="D21" si="2">+L21+Q21</f>
        <v>0</v>
      </c>
      <c r="E21" s="306">
        <v>0</v>
      </c>
      <c r="F21" s="306">
        <v>0</v>
      </c>
      <c r="G21" s="306">
        <v>0</v>
      </c>
      <c r="H21" s="320"/>
      <c r="I21" s="321"/>
      <c r="L21" s="253">
        <f t="shared" ref="L21" si="3">+I21+J21+K21</f>
        <v>0</v>
      </c>
      <c r="Q21" s="253">
        <f t="shared" ref="Q21" si="4">+N21-O21+P21</f>
        <v>0</v>
      </c>
    </row>
    <row r="22" spans="1:17" s="253" customFormat="1" ht="17.25">
      <c r="A22" s="311"/>
      <c r="B22" s="305" t="s">
        <v>215</v>
      </c>
      <c r="C22" s="305" t="s">
        <v>225</v>
      </c>
      <c r="D22" s="306">
        <f t="shared" ref="D22" si="5">+L22+Q22</f>
        <v>0</v>
      </c>
      <c r="E22" s="306">
        <v>0</v>
      </c>
      <c r="F22" s="306">
        <v>0</v>
      </c>
      <c r="G22" s="306">
        <v>0</v>
      </c>
      <c r="H22" s="320"/>
      <c r="I22" s="321"/>
      <c r="L22" s="253">
        <f t="shared" ref="L22" si="6">+I22+J22+K22</f>
        <v>0</v>
      </c>
      <c r="Q22" s="253">
        <f t="shared" ref="Q22" si="7">+N22-O22+P22</f>
        <v>0</v>
      </c>
    </row>
    <row r="23" spans="1:17" s="253" customFormat="1" ht="17.25">
      <c r="A23" s="311"/>
      <c r="B23" s="305" t="s">
        <v>608</v>
      </c>
      <c r="C23" s="305" t="s">
        <v>170</v>
      </c>
      <c r="D23" s="306">
        <f t="shared" ref="D23" si="8">+L23+Q23+V23</f>
        <v>0</v>
      </c>
      <c r="E23" s="306">
        <v>0</v>
      </c>
      <c r="F23" s="306">
        <v>0</v>
      </c>
      <c r="G23" s="306">
        <v>0</v>
      </c>
      <c r="H23" s="325"/>
    </row>
    <row r="24" spans="1:17" s="253" customFormat="1" ht="17.25">
      <c r="A24" s="498" t="s">
        <v>3</v>
      </c>
      <c r="B24" s="498"/>
      <c r="C24" s="498"/>
      <c r="D24" s="314">
        <f>SUM(D6:D23)</f>
        <v>115000</v>
      </c>
      <c r="E24" s="314">
        <f t="shared" ref="E24:F24" si="9">SUM(E6:E23)</f>
        <v>0</v>
      </c>
      <c r="F24" s="314">
        <f t="shared" si="9"/>
        <v>101363</v>
      </c>
      <c r="G24" s="314">
        <f>SUM(G6:G23)</f>
        <v>101363</v>
      </c>
      <c r="H24" s="253">
        <f>SUM(H11:H23)</f>
        <v>115000</v>
      </c>
    </row>
    <row r="25" spans="1:17" s="253" customFormat="1" ht="17.25">
      <c r="A25" s="253" t="s">
        <v>216</v>
      </c>
      <c r="D25" s="308"/>
      <c r="E25" s="308"/>
      <c r="F25" s="308"/>
      <c r="G25" s="308"/>
    </row>
    <row r="26" spans="1:17" s="253" customFormat="1" ht="17.25">
      <c r="D26" s="308"/>
      <c r="E26" s="308"/>
      <c r="F26" s="308"/>
      <c r="G26" s="308"/>
      <c r="L26" s="253">
        <f>+H24</f>
        <v>115000</v>
      </c>
    </row>
    <row r="27" spans="1:17" s="253" customFormat="1" ht="17.25">
      <c r="D27" s="308"/>
      <c r="E27" s="308"/>
      <c r="F27" s="308"/>
      <c r="G27" s="308"/>
    </row>
    <row r="28" spans="1:17" s="253" customFormat="1" ht="17.25">
      <c r="A28" s="496" t="s">
        <v>314</v>
      </c>
      <c r="B28" s="496"/>
      <c r="C28" s="322"/>
      <c r="D28" s="496" t="s">
        <v>315</v>
      </c>
      <c r="E28" s="496"/>
      <c r="F28" s="495" t="s">
        <v>331</v>
      </c>
      <c r="G28" s="495"/>
    </row>
    <row r="29" spans="1:17" s="253" customFormat="1" ht="17.25">
      <c r="A29" s="497" t="s">
        <v>72</v>
      </c>
      <c r="B29" s="497"/>
      <c r="C29" s="322"/>
      <c r="D29" s="496" t="s">
        <v>330</v>
      </c>
      <c r="E29" s="496"/>
      <c r="F29" s="495" t="s">
        <v>332</v>
      </c>
      <c r="G29" s="495"/>
    </row>
    <row r="30" spans="1:17" s="253" customFormat="1" ht="17.25">
      <c r="D30" s="308"/>
      <c r="E30" s="308"/>
      <c r="F30" s="308"/>
      <c r="G30" s="308"/>
    </row>
  </sheetData>
  <mergeCells count="15">
    <mergeCell ref="A1:G1"/>
    <mergeCell ref="A2:G2"/>
    <mergeCell ref="A3:G3"/>
    <mergeCell ref="G4:G5"/>
    <mergeCell ref="A24:C24"/>
    <mergeCell ref="A4:A5"/>
    <mergeCell ref="B4:B5"/>
    <mergeCell ref="C4:C5"/>
    <mergeCell ref="D4:D5"/>
    <mergeCell ref="A28:B28"/>
    <mergeCell ref="A29:B29"/>
    <mergeCell ref="F28:G28"/>
    <mergeCell ref="F29:G29"/>
    <mergeCell ref="D28:E28"/>
    <mergeCell ref="D29:E29"/>
  </mergeCells>
  <pageMargins left="0.15748031496062992" right="0.15748031496062992" top="0.15748031496062992" bottom="0.15748031496062992" header="0.31496062992125984" footer="0.31496062992125984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U31"/>
  <sheetViews>
    <sheetView zoomScale="90" zoomScaleNormal="90" workbookViewId="0">
      <selection activeCell="E16" sqref="E16"/>
    </sheetView>
  </sheetViews>
  <sheetFormatPr defaultRowHeight="21"/>
  <cols>
    <col min="1" max="1" width="10.25" style="1" customWidth="1"/>
    <col min="2" max="2" width="17.5" style="1" customWidth="1"/>
    <col min="3" max="3" width="18.25" style="1" customWidth="1"/>
    <col min="4" max="4" width="15.75" style="4" customWidth="1"/>
    <col min="5" max="5" width="16.125" style="4" customWidth="1"/>
    <col min="6" max="6" width="13" style="4" bestFit="1" customWidth="1"/>
    <col min="7" max="7" width="16.5" style="4" customWidth="1"/>
    <col min="8" max="8" width="13.75" style="4" customWidth="1"/>
    <col min="9" max="9" width="13.625" style="4" customWidth="1"/>
    <col min="10" max="11" width="10.375" style="1" bestFit="1" customWidth="1"/>
    <col min="12" max="12" width="9.75" style="1" bestFit="1" customWidth="1"/>
    <col min="13" max="13" width="11.375" style="1" customWidth="1"/>
    <col min="14" max="14" width="9" style="1"/>
    <col min="15" max="15" width="10.375" style="1" bestFit="1" customWidth="1"/>
    <col min="16" max="16" width="9" style="1"/>
    <col min="17" max="17" width="9.75" style="1" bestFit="1" customWidth="1"/>
    <col min="18" max="18" width="12.625" style="1" customWidth="1"/>
    <col min="19" max="16384" width="9" style="1"/>
  </cols>
  <sheetData>
    <row r="1" spans="1:18" s="253" customFormat="1" ht="17.25">
      <c r="A1" s="503" t="s">
        <v>352</v>
      </c>
      <c r="B1" s="503"/>
      <c r="C1" s="503"/>
      <c r="D1" s="503"/>
      <c r="E1" s="503"/>
      <c r="F1" s="503"/>
      <c r="G1" s="503"/>
      <c r="H1" s="503"/>
      <c r="I1" s="503"/>
      <c r="J1" s="252"/>
      <c r="K1" s="252"/>
    </row>
    <row r="2" spans="1:18" s="253" customFormat="1" ht="17.25">
      <c r="A2" s="503" t="s">
        <v>271</v>
      </c>
      <c r="B2" s="503"/>
      <c r="C2" s="503"/>
      <c r="D2" s="503"/>
      <c r="E2" s="503"/>
      <c r="F2" s="503"/>
      <c r="G2" s="503"/>
      <c r="H2" s="503"/>
      <c r="I2" s="503"/>
    </row>
    <row r="3" spans="1:18" s="253" customFormat="1" ht="17.25">
      <c r="A3" s="504" t="s">
        <v>591</v>
      </c>
      <c r="B3" s="504"/>
      <c r="C3" s="504"/>
      <c r="D3" s="504"/>
      <c r="E3" s="504"/>
      <c r="F3" s="504"/>
      <c r="G3" s="504"/>
      <c r="H3" s="504"/>
      <c r="I3" s="504"/>
    </row>
    <row r="4" spans="1:18" s="253" customFormat="1" ht="17.25">
      <c r="A4" s="499" t="s">
        <v>214</v>
      </c>
      <c r="B4" s="499" t="s">
        <v>167</v>
      </c>
      <c r="C4" s="499" t="s">
        <v>164</v>
      </c>
      <c r="D4" s="501" t="s">
        <v>18</v>
      </c>
      <c r="E4" s="300" t="s">
        <v>272</v>
      </c>
      <c r="F4" s="300" t="s">
        <v>273</v>
      </c>
      <c r="G4" s="300" t="s">
        <v>274</v>
      </c>
      <c r="H4" s="300" t="s">
        <v>275</v>
      </c>
      <c r="I4" s="501" t="s">
        <v>3</v>
      </c>
      <c r="J4" s="505" t="s">
        <v>600</v>
      </c>
      <c r="K4" s="497"/>
      <c r="L4" s="497"/>
      <c r="M4" s="497"/>
      <c r="O4" s="497" t="s">
        <v>599</v>
      </c>
      <c r="P4" s="497"/>
      <c r="Q4" s="497"/>
      <c r="R4" s="497"/>
    </row>
    <row r="5" spans="1:18" s="253" customFormat="1" ht="17.25">
      <c r="A5" s="513"/>
      <c r="B5" s="513"/>
      <c r="C5" s="513"/>
      <c r="D5" s="512"/>
      <c r="E5" s="326" t="s">
        <v>604</v>
      </c>
      <c r="F5" s="326" t="s">
        <v>276</v>
      </c>
      <c r="G5" s="326" t="s">
        <v>605</v>
      </c>
      <c r="H5" s="326" t="s">
        <v>606</v>
      </c>
      <c r="I5" s="512"/>
    </row>
    <row r="6" spans="1:18" s="253" customFormat="1" ht="17.25">
      <c r="A6" s="304" t="s">
        <v>222</v>
      </c>
      <c r="B6" s="304" t="s">
        <v>223</v>
      </c>
      <c r="C6" s="305" t="s">
        <v>170</v>
      </c>
      <c r="D6" s="306">
        <f>+M6+R6</f>
        <v>0</v>
      </c>
      <c r="E6" s="306">
        <v>0</v>
      </c>
      <c r="F6" s="306">
        <v>0</v>
      </c>
      <c r="G6" s="306">
        <v>0</v>
      </c>
      <c r="H6" s="306">
        <v>0</v>
      </c>
      <c r="I6" s="306">
        <f>+E6+F6+G6+H6</f>
        <v>0</v>
      </c>
      <c r="M6" s="253">
        <f>+J6+K6+L6</f>
        <v>0</v>
      </c>
      <c r="R6" s="253">
        <f>+O6+P6+Q6</f>
        <v>0</v>
      </c>
    </row>
    <row r="7" spans="1:18" s="253" customFormat="1" ht="17.25">
      <c r="A7" s="311"/>
      <c r="B7" s="311" t="s">
        <v>224</v>
      </c>
      <c r="C7" s="305" t="s">
        <v>170</v>
      </c>
      <c r="D7" s="306">
        <f t="shared" ref="D7:D18" si="0">+M7+R7</f>
        <v>0</v>
      </c>
      <c r="E7" s="306">
        <v>0</v>
      </c>
      <c r="F7" s="306">
        <v>0</v>
      </c>
      <c r="G7" s="306">
        <v>0</v>
      </c>
      <c r="H7" s="306">
        <v>0</v>
      </c>
      <c r="I7" s="306">
        <f t="shared" ref="I7:I21" si="1">+E7+F7+G7+H7</f>
        <v>0</v>
      </c>
      <c r="M7" s="253">
        <f t="shared" ref="M7:M24" si="2">+J7+K7+L7</f>
        <v>0</v>
      </c>
      <c r="R7" s="253">
        <f t="shared" ref="R7:R24" si="3">+O7+P7+Q7</f>
        <v>0</v>
      </c>
    </row>
    <row r="8" spans="1:18" s="253" customFormat="1" ht="17.25">
      <c r="A8" s="311"/>
      <c r="B8" s="311" t="s">
        <v>224</v>
      </c>
      <c r="C8" s="305" t="s">
        <v>225</v>
      </c>
      <c r="D8" s="306">
        <f t="shared" si="0"/>
        <v>0</v>
      </c>
      <c r="E8" s="306">
        <v>0</v>
      </c>
      <c r="F8" s="306">
        <v>0</v>
      </c>
      <c r="G8" s="306">
        <v>0</v>
      </c>
      <c r="H8" s="306">
        <v>0</v>
      </c>
      <c r="I8" s="306">
        <f t="shared" si="1"/>
        <v>0</v>
      </c>
      <c r="M8" s="253">
        <f t="shared" si="2"/>
        <v>0</v>
      </c>
      <c r="R8" s="253">
        <f t="shared" si="3"/>
        <v>0</v>
      </c>
    </row>
    <row r="9" spans="1:18" s="253" customFormat="1" ht="17.25">
      <c r="A9" s="311" t="s">
        <v>226</v>
      </c>
      <c r="B9" s="311" t="s">
        <v>172</v>
      </c>
      <c r="C9" s="305" t="s">
        <v>170</v>
      </c>
      <c r="D9" s="306">
        <f t="shared" si="0"/>
        <v>0</v>
      </c>
      <c r="E9" s="306">
        <v>0</v>
      </c>
      <c r="F9" s="306">
        <v>0</v>
      </c>
      <c r="G9" s="306">
        <v>0</v>
      </c>
      <c r="H9" s="306">
        <v>0</v>
      </c>
      <c r="I9" s="306">
        <f t="shared" si="1"/>
        <v>0</v>
      </c>
      <c r="M9" s="253">
        <f t="shared" si="2"/>
        <v>0</v>
      </c>
      <c r="R9" s="253">
        <f t="shared" si="3"/>
        <v>0</v>
      </c>
    </row>
    <row r="10" spans="1:18" s="253" customFormat="1" ht="17.25">
      <c r="A10" s="311"/>
      <c r="B10" s="311" t="s">
        <v>172</v>
      </c>
      <c r="C10" s="305" t="s">
        <v>225</v>
      </c>
      <c r="D10" s="306"/>
      <c r="E10" s="306"/>
      <c r="F10" s="306"/>
      <c r="G10" s="306"/>
      <c r="H10" s="306"/>
      <c r="I10" s="306"/>
    </row>
    <row r="11" spans="1:18" s="253" customFormat="1" ht="17.25">
      <c r="A11" s="311"/>
      <c r="B11" s="311" t="s">
        <v>177</v>
      </c>
      <c r="C11" s="305" t="s">
        <v>170</v>
      </c>
      <c r="D11" s="306">
        <f t="shared" si="0"/>
        <v>494000</v>
      </c>
      <c r="E11" s="306">
        <v>0</v>
      </c>
      <c r="F11" s="306">
        <v>147022</v>
      </c>
      <c r="G11" s="306">
        <v>273113</v>
      </c>
      <c r="H11" s="306">
        <v>0</v>
      </c>
      <c r="I11" s="306">
        <f t="shared" si="1"/>
        <v>420135</v>
      </c>
      <c r="J11" s="253">
        <v>150000</v>
      </c>
      <c r="L11" s="316"/>
      <c r="M11" s="253">
        <f t="shared" si="2"/>
        <v>150000</v>
      </c>
      <c r="O11" s="253">
        <v>410000</v>
      </c>
      <c r="Q11" s="253">
        <f>-20000+-46000</f>
        <v>-66000</v>
      </c>
      <c r="R11" s="253">
        <f t="shared" si="3"/>
        <v>344000</v>
      </c>
    </row>
    <row r="12" spans="1:18" s="253" customFormat="1" ht="17.25">
      <c r="A12" s="311"/>
      <c r="B12" s="311" t="s">
        <v>177</v>
      </c>
      <c r="C12" s="305" t="s">
        <v>225</v>
      </c>
      <c r="D12" s="306">
        <f t="shared" si="0"/>
        <v>0</v>
      </c>
      <c r="E12" s="306">
        <v>0</v>
      </c>
      <c r="F12" s="306">
        <v>0</v>
      </c>
      <c r="G12" s="306">
        <v>0</v>
      </c>
      <c r="H12" s="306">
        <v>0</v>
      </c>
      <c r="I12" s="306">
        <v>0</v>
      </c>
      <c r="L12" s="316"/>
    </row>
    <row r="13" spans="1:18" s="253" customFormat="1" ht="17.25">
      <c r="A13" s="311"/>
      <c r="B13" s="311" t="s">
        <v>2</v>
      </c>
      <c r="C13" s="305" t="s">
        <v>170</v>
      </c>
      <c r="D13" s="306">
        <f t="shared" si="0"/>
        <v>0</v>
      </c>
      <c r="E13" s="306">
        <v>0</v>
      </c>
      <c r="F13" s="306"/>
      <c r="G13" s="306">
        <v>0</v>
      </c>
      <c r="H13" s="306">
        <v>0</v>
      </c>
      <c r="I13" s="306">
        <f t="shared" si="1"/>
        <v>0</v>
      </c>
      <c r="M13" s="253">
        <f t="shared" si="2"/>
        <v>0</v>
      </c>
      <c r="R13" s="253">
        <f t="shared" si="3"/>
        <v>0</v>
      </c>
    </row>
    <row r="14" spans="1:18" s="253" customFormat="1" ht="17.25">
      <c r="A14" s="311"/>
      <c r="B14" s="311" t="s">
        <v>2</v>
      </c>
      <c r="C14" s="305" t="s">
        <v>225</v>
      </c>
      <c r="D14" s="306">
        <f t="shared" si="0"/>
        <v>0</v>
      </c>
      <c r="E14" s="306">
        <v>0</v>
      </c>
      <c r="F14" s="306">
        <v>0</v>
      </c>
      <c r="G14" s="306">
        <v>0</v>
      </c>
      <c r="H14" s="306">
        <v>0</v>
      </c>
      <c r="I14" s="306">
        <f t="shared" si="1"/>
        <v>0</v>
      </c>
      <c r="M14" s="253">
        <f t="shared" si="2"/>
        <v>0</v>
      </c>
      <c r="R14" s="253">
        <f t="shared" si="3"/>
        <v>0</v>
      </c>
    </row>
    <row r="15" spans="1:18" s="253" customFormat="1" ht="17.25">
      <c r="A15" s="311"/>
      <c r="B15" s="311" t="s">
        <v>227</v>
      </c>
      <c r="C15" s="305" t="s">
        <v>170</v>
      </c>
      <c r="D15" s="306">
        <f t="shared" si="0"/>
        <v>0</v>
      </c>
      <c r="E15" s="306">
        <v>0</v>
      </c>
      <c r="F15" s="306">
        <v>0</v>
      </c>
      <c r="G15" s="306">
        <v>0</v>
      </c>
      <c r="H15" s="306">
        <v>0</v>
      </c>
      <c r="I15" s="306">
        <f t="shared" si="1"/>
        <v>0</v>
      </c>
      <c r="M15" s="253">
        <f t="shared" si="2"/>
        <v>0</v>
      </c>
      <c r="R15" s="253">
        <f t="shared" si="3"/>
        <v>0</v>
      </c>
    </row>
    <row r="16" spans="1:18" s="253" customFormat="1" ht="17.25">
      <c r="A16" s="311" t="s">
        <v>228</v>
      </c>
      <c r="B16" s="311" t="s">
        <v>229</v>
      </c>
      <c r="C16" s="305" t="s">
        <v>170</v>
      </c>
      <c r="D16" s="306">
        <f t="shared" si="0"/>
        <v>0</v>
      </c>
      <c r="E16" s="306">
        <v>0</v>
      </c>
      <c r="F16" s="306">
        <v>0</v>
      </c>
      <c r="G16" s="306">
        <v>0</v>
      </c>
      <c r="H16" s="306">
        <v>0</v>
      </c>
      <c r="I16" s="306">
        <f t="shared" si="1"/>
        <v>0</v>
      </c>
      <c r="M16" s="253">
        <f t="shared" si="2"/>
        <v>0</v>
      </c>
      <c r="R16" s="253">
        <f t="shared" si="3"/>
        <v>0</v>
      </c>
    </row>
    <row r="17" spans="1:21" s="253" customFormat="1" ht="17.25">
      <c r="A17" s="311"/>
      <c r="B17" s="311" t="s">
        <v>230</v>
      </c>
      <c r="C17" s="305" t="s">
        <v>170</v>
      </c>
      <c r="D17" s="306">
        <f t="shared" si="0"/>
        <v>0</v>
      </c>
      <c r="E17" s="306">
        <v>0</v>
      </c>
      <c r="F17" s="306">
        <v>0</v>
      </c>
      <c r="G17" s="306">
        <v>0</v>
      </c>
      <c r="H17" s="306">
        <v>0</v>
      </c>
      <c r="I17" s="306">
        <f t="shared" si="1"/>
        <v>0</v>
      </c>
      <c r="M17" s="253">
        <f t="shared" si="2"/>
        <v>0</v>
      </c>
      <c r="R17" s="253">
        <f t="shared" si="3"/>
        <v>0</v>
      </c>
    </row>
    <row r="18" spans="1:21" s="253" customFormat="1" ht="17.25">
      <c r="A18" s="311"/>
      <c r="B18" s="311" t="s">
        <v>230</v>
      </c>
      <c r="C18" s="305" t="s">
        <v>225</v>
      </c>
      <c r="D18" s="306">
        <f t="shared" si="0"/>
        <v>0</v>
      </c>
      <c r="E18" s="306">
        <v>0</v>
      </c>
      <c r="F18" s="306">
        <v>0</v>
      </c>
      <c r="G18" s="306">
        <v>0</v>
      </c>
      <c r="H18" s="306">
        <v>0</v>
      </c>
      <c r="I18" s="306">
        <f t="shared" si="1"/>
        <v>0</v>
      </c>
      <c r="M18" s="253">
        <f t="shared" si="2"/>
        <v>0</v>
      </c>
      <c r="R18" s="253">
        <f t="shared" si="3"/>
        <v>0</v>
      </c>
    </row>
    <row r="19" spans="1:21" s="253" customFormat="1" ht="17.25">
      <c r="A19" s="311" t="s">
        <v>231</v>
      </c>
      <c r="B19" s="305" t="s">
        <v>232</v>
      </c>
      <c r="C19" s="305" t="s">
        <v>170</v>
      </c>
      <c r="D19" s="306">
        <f t="shared" ref="D19" si="4">+M19+R19</f>
        <v>0</v>
      </c>
      <c r="E19" s="306">
        <v>0</v>
      </c>
      <c r="F19" s="306">
        <v>0</v>
      </c>
      <c r="G19" s="306">
        <v>0</v>
      </c>
      <c r="H19" s="306">
        <v>0</v>
      </c>
      <c r="I19" s="306">
        <f t="shared" ref="I19:I20" si="5">+E19+F19+G19+H19</f>
        <v>0</v>
      </c>
      <c r="M19" s="253">
        <f t="shared" ref="M19:M20" si="6">+J19+K19+L19</f>
        <v>0</v>
      </c>
      <c r="R19" s="253">
        <f t="shared" ref="R19:R20" si="7">+O19+P19+Q19</f>
        <v>0</v>
      </c>
    </row>
    <row r="20" spans="1:21" s="253" customFormat="1" ht="17.25">
      <c r="A20" s="305" t="s">
        <v>234</v>
      </c>
      <c r="B20" s="305" t="s">
        <v>234</v>
      </c>
      <c r="C20" s="305" t="s">
        <v>170</v>
      </c>
      <c r="D20" s="306">
        <v>20000</v>
      </c>
      <c r="E20" s="306">
        <v>0</v>
      </c>
      <c r="F20" s="306">
        <v>0</v>
      </c>
      <c r="G20" s="306">
        <v>20000</v>
      </c>
      <c r="H20" s="306">
        <v>0</v>
      </c>
      <c r="I20" s="306">
        <f t="shared" si="5"/>
        <v>20000</v>
      </c>
      <c r="L20" s="316"/>
      <c r="M20" s="253">
        <f t="shared" si="6"/>
        <v>0</v>
      </c>
      <c r="R20" s="253">
        <f t="shared" si="7"/>
        <v>0</v>
      </c>
    </row>
    <row r="21" spans="1:21" s="253" customFormat="1" ht="21" customHeight="1">
      <c r="A21" s="311" t="s">
        <v>215</v>
      </c>
      <c r="B21" s="305" t="s">
        <v>215</v>
      </c>
      <c r="C21" s="305" t="s">
        <v>170</v>
      </c>
      <c r="D21" s="306">
        <f t="shared" ref="D21" si="8">+L21+Q21</f>
        <v>0</v>
      </c>
      <c r="E21" s="306">
        <v>0</v>
      </c>
      <c r="F21" s="306">
        <v>0</v>
      </c>
      <c r="G21" s="306">
        <v>0</v>
      </c>
      <c r="H21" s="306">
        <v>0</v>
      </c>
      <c r="I21" s="306">
        <f t="shared" si="1"/>
        <v>0</v>
      </c>
      <c r="L21" s="253">
        <f t="shared" ref="L21" si="9">+I21+J21+K21</f>
        <v>0</v>
      </c>
      <c r="Q21" s="253">
        <f t="shared" ref="Q21" si="10">+N21-O21+P21</f>
        <v>0</v>
      </c>
    </row>
    <row r="22" spans="1:21" s="253" customFormat="1" ht="17.25">
      <c r="A22" s="311"/>
      <c r="B22" s="305" t="s">
        <v>215</v>
      </c>
      <c r="C22" s="305" t="s">
        <v>225</v>
      </c>
      <c r="D22" s="306">
        <f t="shared" ref="D22" si="11">+L22+Q22</f>
        <v>0</v>
      </c>
      <c r="E22" s="306">
        <v>0</v>
      </c>
      <c r="F22" s="306">
        <v>0</v>
      </c>
      <c r="G22" s="306">
        <v>0</v>
      </c>
      <c r="H22" s="306">
        <v>0</v>
      </c>
      <c r="I22" s="306">
        <f t="shared" ref="I22" si="12">+E22+F22+G22+H22</f>
        <v>0</v>
      </c>
      <c r="L22" s="253">
        <f t="shared" ref="L22" si="13">+I22+J22+K22</f>
        <v>0</v>
      </c>
      <c r="Q22" s="253">
        <f t="shared" ref="Q22" si="14">+N22-O22+P22</f>
        <v>0</v>
      </c>
    </row>
    <row r="23" spans="1:21" s="253" customFormat="1" ht="17.25">
      <c r="A23" s="311"/>
      <c r="B23" s="305" t="s">
        <v>608</v>
      </c>
      <c r="C23" s="305" t="s">
        <v>170</v>
      </c>
      <c r="D23" s="306">
        <f t="shared" ref="D23" si="15">+L23+Q23+V23</f>
        <v>0</v>
      </c>
      <c r="E23" s="306">
        <v>0</v>
      </c>
      <c r="F23" s="306">
        <v>0</v>
      </c>
      <c r="G23" s="324">
        <v>0</v>
      </c>
      <c r="H23" s="324">
        <v>0</v>
      </c>
      <c r="I23" s="324">
        <v>0</v>
      </c>
    </row>
    <row r="24" spans="1:21" s="253" customFormat="1" ht="17.25">
      <c r="A24" s="498" t="s">
        <v>3</v>
      </c>
      <c r="B24" s="498"/>
      <c r="C24" s="498"/>
      <c r="D24" s="314">
        <f>SUM(D6:D23)</f>
        <v>514000</v>
      </c>
      <c r="E24" s="314">
        <f t="shared" ref="E24:H24" si="16">SUM(E6:E23)</f>
        <v>0</v>
      </c>
      <c r="F24" s="314">
        <f t="shared" si="16"/>
        <v>147022</v>
      </c>
      <c r="G24" s="314">
        <f>SUM(G6:G23)</f>
        <v>293113</v>
      </c>
      <c r="H24" s="314">
        <f t="shared" si="16"/>
        <v>0</v>
      </c>
      <c r="I24" s="314">
        <f>SUM(I6:I23)</f>
        <v>440135</v>
      </c>
      <c r="M24" s="253">
        <f t="shared" si="2"/>
        <v>0</v>
      </c>
      <c r="P24" s="253">
        <v>20000</v>
      </c>
      <c r="R24" s="253">
        <f t="shared" si="3"/>
        <v>20000</v>
      </c>
    </row>
    <row r="25" spans="1:21" s="253" customFormat="1" ht="17.25">
      <c r="D25" s="308"/>
      <c r="E25" s="308"/>
      <c r="F25" s="308"/>
      <c r="G25" s="308"/>
      <c r="H25" s="308"/>
      <c r="I25" s="308"/>
      <c r="J25" s="253">
        <f>SUM(J6:J24)</f>
        <v>150000</v>
      </c>
      <c r="K25" s="253">
        <f t="shared" ref="K25:U25" si="17">SUM(K6:K24)</f>
        <v>0</v>
      </c>
      <c r="L25" s="253">
        <f t="shared" si="17"/>
        <v>0</v>
      </c>
      <c r="M25" s="253">
        <f t="shared" si="17"/>
        <v>150000</v>
      </c>
      <c r="N25" s="253">
        <f t="shared" si="17"/>
        <v>0</v>
      </c>
      <c r="O25" s="253">
        <f t="shared" si="17"/>
        <v>410000</v>
      </c>
      <c r="P25" s="253">
        <f t="shared" si="17"/>
        <v>20000</v>
      </c>
      <c r="Q25" s="253">
        <f t="shared" si="17"/>
        <v>-66000</v>
      </c>
      <c r="R25" s="253">
        <f t="shared" si="17"/>
        <v>364000</v>
      </c>
      <c r="S25" s="253">
        <f t="shared" si="17"/>
        <v>0</v>
      </c>
      <c r="T25" s="253">
        <f t="shared" si="17"/>
        <v>0</v>
      </c>
      <c r="U25" s="253">
        <f t="shared" si="17"/>
        <v>0</v>
      </c>
    </row>
    <row r="26" spans="1:21" s="253" customFormat="1" ht="17.25">
      <c r="A26" s="253" t="s">
        <v>216</v>
      </c>
      <c r="D26" s="308"/>
      <c r="E26" s="308"/>
      <c r="F26" s="308"/>
      <c r="G26" s="308"/>
      <c r="H26" s="308"/>
      <c r="I26" s="308"/>
    </row>
    <row r="27" spans="1:21" s="253" customFormat="1" ht="17.25">
      <c r="D27" s="308"/>
      <c r="E27" s="308"/>
      <c r="F27" s="308"/>
      <c r="G27" s="308"/>
      <c r="H27" s="308"/>
      <c r="I27" s="308"/>
      <c r="R27" s="253">
        <f>+J25+O25</f>
        <v>560000</v>
      </c>
    </row>
    <row r="28" spans="1:21" s="253" customFormat="1" ht="17.25">
      <c r="D28" s="308"/>
      <c r="E28" s="308"/>
      <c r="F28" s="308"/>
      <c r="G28" s="308"/>
      <c r="H28" s="308"/>
      <c r="I28" s="308"/>
    </row>
    <row r="29" spans="1:21" s="253" customFormat="1" ht="17.25">
      <c r="A29" s="496" t="s">
        <v>314</v>
      </c>
      <c r="B29" s="496"/>
      <c r="C29" s="496"/>
      <c r="D29" s="322"/>
      <c r="E29" s="496" t="s">
        <v>315</v>
      </c>
      <c r="F29" s="496"/>
      <c r="H29" s="495" t="s">
        <v>331</v>
      </c>
      <c r="I29" s="495"/>
    </row>
    <row r="30" spans="1:21" s="253" customFormat="1" ht="17.25">
      <c r="A30" s="497" t="s">
        <v>72</v>
      </c>
      <c r="B30" s="497"/>
      <c r="C30" s="497"/>
      <c r="D30" s="322"/>
      <c r="E30" s="496" t="s">
        <v>330</v>
      </c>
      <c r="F30" s="496"/>
      <c r="H30" s="495" t="s">
        <v>332</v>
      </c>
      <c r="I30" s="495"/>
    </row>
    <row r="31" spans="1:21" s="253" customFormat="1" ht="17.25">
      <c r="D31" s="308"/>
      <c r="E31" s="308"/>
      <c r="F31" s="308"/>
      <c r="G31" s="308"/>
      <c r="H31" s="308"/>
      <c r="I31" s="308"/>
    </row>
  </sheetData>
  <mergeCells count="17">
    <mergeCell ref="A1:I1"/>
    <mergeCell ref="A2:I2"/>
    <mergeCell ref="A3:I3"/>
    <mergeCell ref="A24:C24"/>
    <mergeCell ref="I4:I5"/>
    <mergeCell ref="D4:D5"/>
    <mergeCell ref="C4:C5"/>
    <mergeCell ref="B4:B5"/>
    <mergeCell ref="A4:A5"/>
    <mergeCell ref="J4:M4"/>
    <mergeCell ref="O4:R4"/>
    <mergeCell ref="H29:I29"/>
    <mergeCell ref="H30:I30"/>
    <mergeCell ref="A29:C29"/>
    <mergeCell ref="A30:C30"/>
    <mergeCell ref="E29:F29"/>
    <mergeCell ref="E30:F30"/>
  </mergeCells>
  <pageMargins left="0.15748031496062992" right="0.15748031496062992" top="0.15748031496062992" bottom="0.15748031496062992" header="0.31496062992125984" footer="0.31496062992125984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Q30"/>
  <sheetViews>
    <sheetView workbookViewId="0">
      <selection activeCell="D16" sqref="D16"/>
    </sheetView>
  </sheetViews>
  <sheetFormatPr defaultRowHeight="17.25"/>
  <cols>
    <col min="1" max="1" width="10.25" style="253" customWidth="1"/>
    <col min="2" max="2" width="17.5" style="253" customWidth="1"/>
    <col min="3" max="3" width="18.25" style="253" customWidth="1"/>
    <col min="4" max="4" width="18.375" style="308" customWidth="1"/>
    <col min="5" max="5" width="22.25" style="308" customWidth="1"/>
    <col min="6" max="6" width="19.625" style="308" customWidth="1"/>
    <col min="7" max="7" width="21" style="308" customWidth="1"/>
    <col min="8" max="16384" width="9" style="253"/>
  </cols>
  <sheetData>
    <row r="1" spans="1:16">
      <c r="A1" s="503" t="s">
        <v>352</v>
      </c>
      <c r="B1" s="503"/>
      <c r="C1" s="503"/>
      <c r="D1" s="503"/>
      <c r="E1" s="503"/>
      <c r="F1" s="503"/>
      <c r="G1" s="503"/>
      <c r="H1" s="252"/>
      <c r="I1" s="252"/>
    </row>
    <row r="2" spans="1:16">
      <c r="A2" s="503" t="s">
        <v>277</v>
      </c>
      <c r="B2" s="503"/>
      <c r="C2" s="503"/>
      <c r="D2" s="503"/>
      <c r="E2" s="503"/>
      <c r="F2" s="503"/>
      <c r="G2" s="503"/>
    </row>
    <row r="3" spans="1:16">
      <c r="A3" s="504" t="s">
        <v>591</v>
      </c>
      <c r="B3" s="504"/>
      <c r="C3" s="504"/>
      <c r="D3" s="504"/>
      <c r="E3" s="504"/>
      <c r="F3" s="504"/>
      <c r="G3" s="504"/>
    </row>
    <row r="4" spans="1:16">
      <c r="A4" s="499" t="s">
        <v>214</v>
      </c>
      <c r="B4" s="499" t="s">
        <v>167</v>
      </c>
      <c r="C4" s="499" t="s">
        <v>164</v>
      </c>
      <c r="D4" s="501" t="s">
        <v>18</v>
      </c>
      <c r="E4" s="501" t="s">
        <v>278</v>
      </c>
      <c r="F4" s="514" t="s">
        <v>367</v>
      </c>
      <c r="G4" s="501" t="s">
        <v>3</v>
      </c>
      <c r="H4" s="253" t="s">
        <v>601</v>
      </c>
      <c r="M4" s="253" t="s">
        <v>602</v>
      </c>
    </row>
    <row r="5" spans="1:16">
      <c r="A5" s="513"/>
      <c r="B5" s="513"/>
      <c r="C5" s="513"/>
      <c r="D5" s="512"/>
      <c r="E5" s="512"/>
      <c r="F5" s="515"/>
      <c r="G5" s="512"/>
    </row>
    <row r="6" spans="1:16">
      <c r="A6" s="304" t="s">
        <v>222</v>
      </c>
      <c r="B6" s="304" t="s">
        <v>223</v>
      </c>
      <c r="C6" s="305" t="s">
        <v>170</v>
      </c>
      <c r="D6" s="306">
        <f>+K6+P6</f>
        <v>0</v>
      </c>
      <c r="E6" s="306">
        <v>0</v>
      </c>
      <c r="F6" s="306">
        <v>0</v>
      </c>
      <c r="G6" s="306">
        <f>+E6+F6</f>
        <v>0</v>
      </c>
      <c r="K6" s="253">
        <f>+H6+I6+J6</f>
        <v>0</v>
      </c>
      <c r="P6" s="253">
        <f>+M6+N6+O6</f>
        <v>0</v>
      </c>
    </row>
    <row r="7" spans="1:16">
      <c r="A7" s="311"/>
      <c r="B7" s="311" t="s">
        <v>224</v>
      </c>
      <c r="C7" s="305" t="s">
        <v>170</v>
      </c>
      <c r="D7" s="306">
        <f t="shared" ref="D7:D18" si="0">+K7+P7</f>
        <v>0</v>
      </c>
      <c r="E7" s="306">
        <v>0</v>
      </c>
      <c r="F7" s="306">
        <v>0</v>
      </c>
      <c r="G7" s="306">
        <f t="shared" ref="G7:G24" si="1">+E7+F7</f>
        <v>0</v>
      </c>
      <c r="K7" s="253">
        <f t="shared" ref="K7:K24" si="2">+H7+I7+J7</f>
        <v>0</v>
      </c>
      <c r="P7" s="253">
        <f t="shared" ref="P7:P24" si="3">+M7+N7+O7</f>
        <v>0</v>
      </c>
    </row>
    <row r="8" spans="1:16">
      <c r="A8" s="311"/>
      <c r="B8" s="311" t="s">
        <v>224</v>
      </c>
      <c r="C8" s="305" t="s">
        <v>225</v>
      </c>
      <c r="D8" s="306">
        <f t="shared" si="0"/>
        <v>0</v>
      </c>
      <c r="E8" s="306">
        <v>0</v>
      </c>
      <c r="F8" s="306">
        <v>0</v>
      </c>
      <c r="G8" s="306">
        <f t="shared" si="1"/>
        <v>0</v>
      </c>
      <c r="K8" s="253">
        <f t="shared" si="2"/>
        <v>0</v>
      </c>
      <c r="P8" s="253">
        <f t="shared" si="3"/>
        <v>0</v>
      </c>
    </row>
    <row r="9" spans="1:16">
      <c r="A9" s="311" t="s">
        <v>226</v>
      </c>
      <c r="B9" s="311" t="s">
        <v>172</v>
      </c>
      <c r="C9" s="305" t="s">
        <v>170</v>
      </c>
      <c r="D9" s="306">
        <f t="shared" si="0"/>
        <v>0</v>
      </c>
      <c r="E9" s="306">
        <v>0</v>
      </c>
      <c r="F9" s="306">
        <v>0</v>
      </c>
      <c r="G9" s="306">
        <f t="shared" si="1"/>
        <v>0</v>
      </c>
      <c r="K9" s="253">
        <f t="shared" si="2"/>
        <v>0</v>
      </c>
      <c r="P9" s="253">
        <f t="shared" si="3"/>
        <v>0</v>
      </c>
    </row>
    <row r="10" spans="1:16">
      <c r="A10" s="311"/>
      <c r="B10" s="311" t="s">
        <v>172</v>
      </c>
      <c r="C10" s="305" t="s">
        <v>225</v>
      </c>
      <c r="D10" s="306"/>
      <c r="E10" s="306"/>
      <c r="F10" s="306"/>
      <c r="G10" s="306"/>
    </row>
    <row r="11" spans="1:16">
      <c r="A11" s="311"/>
      <c r="B11" s="311" t="s">
        <v>177</v>
      </c>
      <c r="C11" s="305" t="s">
        <v>170</v>
      </c>
      <c r="D11" s="306">
        <f t="shared" si="0"/>
        <v>60000</v>
      </c>
      <c r="E11" s="306">
        <v>20000</v>
      </c>
      <c r="F11" s="306">
        <v>39000</v>
      </c>
      <c r="G11" s="306">
        <f t="shared" si="1"/>
        <v>59000</v>
      </c>
      <c r="H11" s="253">
        <v>20000</v>
      </c>
      <c r="K11" s="253">
        <f t="shared" si="2"/>
        <v>20000</v>
      </c>
      <c r="M11" s="253">
        <v>40000</v>
      </c>
      <c r="P11" s="253">
        <f t="shared" si="3"/>
        <v>40000</v>
      </c>
    </row>
    <row r="12" spans="1:16">
      <c r="A12" s="311"/>
      <c r="B12" s="311" t="s">
        <v>177</v>
      </c>
      <c r="C12" s="305" t="s">
        <v>225</v>
      </c>
      <c r="D12" s="306"/>
      <c r="E12" s="306"/>
      <c r="F12" s="306"/>
      <c r="G12" s="306"/>
    </row>
    <row r="13" spans="1:16">
      <c r="A13" s="311"/>
      <c r="B13" s="311" t="s">
        <v>2</v>
      </c>
      <c r="C13" s="305" t="s">
        <v>170</v>
      </c>
      <c r="D13" s="306">
        <f t="shared" si="0"/>
        <v>0</v>
      </c>
      <c r="E13" s="306">
        <v>0</v>
      </c>
      <c r="F13" s="306">
        <v>0</v>
      </c>
      <c r="G13" s="306">
        <f t="shared" si="1"/>
        <v>0</v>
      </c>
      <c r="K13" s="253">
        <f t="shared" si="2"/>
        <v>0</v>
      </c>
      <c r="P13" s="253">
        <f t="shared" si="3"/>
        <v>0</v>
      </c>
    </row>
    <row r="14" spans="1:16">
      <c r="A14" s="311"/>
      <c r="B14" s="311" t="s">
        <v>2</v>
      </c>
      <c r="C14" s="305" t="s">
        <v>225</v>
      </c>
      <c r="D14" s="306">
        <f t="shared" si="0"/>
        <v>0</v>
      </c>
      <c r="E14" s="306">
        <v>0</v>
      </c>
      <c r="F14" s="306">
        <v>0</v>
      </c>
      <c r="G14" s="306">
        <f t="shared" si="1"/>
        <v>0</v>
      </c>
      <c r="K14" s="253">
        <f t="shared" si="2"/>
        <v>0</v>
      </c>
      <c r="P14" s="253">
        <f t="shared" si="3"/>
        <v>0</v>
      </c>
    </row>
    <row r="15" spans="1:16">
      <c r="A15" s="311"/>
      <c r="B15" s="311" t="s">
        <v>227</v>
      </c>
      <c r="C15" s="305" t="s">
        <v>170</v>
      </c>
      <c r="D15" s="306">
        <f t="shared" si="0"/>
        <v>0</v>
      </c>
      <c r="E15" s="306">
        <v>0</v>
      </c>
      <c r="F15" s="306">
        <v>0</v>
      </c>
      <c r="G15" s="306">
        <f t="shared" si="1"/>
        <v>0</v>
      </c>
      <c r="K15" s="253">
        <f t="shared" si="2"/>
        <v>0</v>
      </c>
      <c r="P15" s="253">
        <f t="shared" si="3"/>
        <v>0</v>
      </c>
    </row>
    <row r="16" spans="1:16">
      <c r="A16" s="311" t="s">
        <v>228</v>
      </c>
      <c r="B16" s="311" t="s">
        <v>229</v>
      </c>
      <c r="C16" s="305" t="s">
        <v>170</v>
      </c>
      <c r="D16" s="306">
        <f t="shared" si="0"/>
        <v>0</v>
      </c>
      <c r="E16" s="306">
        <v>0</v>
      </c>
      <c r="F16" s="306">
        <v>0</v>
      </c>
      <c r="G16" s="306">
        <f t="shared" si="1"/>
        <v>0</v>
      </c>
      <c r="K16" s="253">
        <f t="shared" si="2"/>
        <v>0</v>
      </c>
      <c r="P16" s="253">
        <f t="shared" si="3"/>
        <v>0</v>
      </c>
    </row>
    <row r="17" spans="1:17">
      <c r="A17" s="311"/>
      <c r="B17" s="311" t="s">
        <v>230</v>
      </c>
      <c r="C17" s="305" t="s">
        <v>170</v>
      </c>
      <c r="D17" s="306">
        <f t="shared" si="0"/>
        <v>0</v>
      </c>
      <c r="E17" s="306">
        <v>0</v>
      </c>
      <c r="F17" s="306">
        <v>0</v>
      </c>
      <c r="G17" s="306">
        <f t="shared" si="1"/>
        <v>0</v>
      </c>
      <c r="K17" s="253">
        <f t="shared" si="2"/>
        <v>0</v>
      </c>
      <c r="P17" s="253">
        <f t="shared" si="3"/>
        <v>0</v>
      </c>
    </row>
    <row r="18" spans="1:17">
      <c r="A18" s="311"/>
      <c r="B18" s="311" t="s">
        <v>230</v>
      </c>
      <c r="C18" s="305" t="s">
        <v>225</v>
      </c>
      <c r="D18" s="306">
        <f t="shared" si="0"/>
        <v>0</v>
      </c>
      <c r="E18" s="306">
        <v>0</v>
      </c>
      <c r="F18" s="306">
        <v>0</v>
      </c>
      <c r="G18" s="306">
        <f t="shared" si="1"/>
        <v>0</v>
      </c>
      <c r="K18" s="253">
        <f t="shared" si="2"/>
        <v>0</v>
      </c>
      <c r="P18" s="253">
        <f t="shared" si="3"/>
        <v>0</v>
      </c>
    </row>
    <row r="19" spans="1:17">
      <c r="A19" s="311" t="s">
        <v>231</v>
      </c>
      <c r="B19" s="305" t="s">
        <v>232</v>
      </c>
      <c r="C19" s="305" t="s">
        <v>170</v>
      </c>
      <c r="D19" s="306">
        <f t="shared" ref="D19:D20" si="4">+K19+P19</f>
        <v>0</v>
      </c>
      <c r="E19" s="306">
        <v>0</v>
      </c>
      <c r="F19" s="306">
        <v>0</v>
      </c>
      <c r="G19" s="306">
        <f t="shared" ref="G19:G20" si="5">+E19+F19</f>
        <v>0</v>
      </c>
      <c r="K19" s="253">
        <f t="shared" ref="K19:K20" si="6">+H19+I19+J19</f>
        <v>0</v>
      </c>
      <c r="P19" s="253">
        <f t="shared" ref="P19:P20" si="7">+M19+N19+O19</f>
        <v>0</v>
      </c>
    </row>
    <row r="20" spans="1:17">
      <c r="A20" s="305" t="s">
        <v>234</v>
      </c>
      <c r="B20" s="305" t="s">
        <v>234</v>
      </c>
      <c r="C20" s="305" t="s">
        <v>170</v>
      </c>
      <c r="D20" s="306">
        <f t="shared" si="4"/>
        <v>0</v>
      </c>
      <c r="E20" s="306">
        <v>0</v>
      </c>
      <c r="F20" s="314">
        <v>0</v>
      </c>
      <c r="G20" s="306">
        <f t="shared" si="5"/>
        <v>0</v>
      </c>
      <c r="K20" s="253">
        <f t="shared" si="6"/>
        <v>0</v>
      </c>
      <c r="P20" s="253">
        <f t="shared" si="7"/>
        <v>0</v>
      </c>
    </row>
    <row r="21" spans="1:17" ht="21" customHeight="1">
      <c r="A21" s="311" t="s">
        <v>215</v>
      </c>
      <c r="B21" s="305" t="s">
        <v>215</v>
      </c>
      <c r="C21" s="305" t="s">
        <v>170</v>
      </c>
      <c r="D21" s="306">
        <f t="shared" ref="D21" si="8">+L21+Q21</f>
        <v>0</v>
      </c>
      <c r="E21" s="306">
        <v>0</v>
      </c>
      <c r="F21" s="306">
        <v>0</v>
      </c>
      <c r="G21" s="306">
        <v>0</v>
      </c>
      <c r="H21" s="325"/>
      <c r="I21" s="320"/>
      <c r="L21" s="253">
        <f t="shared" ref="L21" si="9">+I21+J21+K21</f>
        <v>0</v>
      </c>
      <c r="Q21" s="253">
        <f t="shared" ref="Q21" si="10">+N21-O21+P21</f>
        <v>0</v>
      </c>
    </row>
    <row r="22" spans="1:17">
      <c r="A22" s="311"/>
      <c r="B22" s="305" t="s">
        <v>215</v>
      </c>
      <c r="C22" s="305" t="s">
        <v>225</v>
      </c>
      <c r="D22" s="306">
        <f t="shared" ref="D22" si="11">+L22+Q22</f>
        <v>0</v>
      </c>
      <c r="E22" s="306">
        <v>0</v>
      </c>
      <c r="F22" s="306">
        <v>0</v>
      </c>
      <c r="G22" s="306">
        <v>0</v>
      </c>
      <c r="H22" s="325"/>
      <c r="I22" s="320"/>
      <c r="L22" s="253">
        <f t="shared" ref="L22" si="12">+I22+J22+K22</f>
        <v>0</v>
      </c>
      <c r="Q22" s="253">
        <f t="shared" ref="Q22" si="13">+N22-O22+P22</f>
        <v>0</v>
      </c>
    </row>
    <row r="23" spans="1:17">
      <c r="A23" s="311"/>
      <c r="B23" s="305" t="s">
        <v>608</v>
      </c>
      <c r="C23" s="305" t="s">
        <v>170</v>
      </c>
      <c r="D23" s="306">
        <f t="shared" ref="D23" si="14">+L23+Q23+V23</f>
        <v>0</v>
      </c>
      <c r="E23" s="306">
        <v>0</v>
      </c>
      <c r="F23" s="306">
        <v>0</v>
      </c>
      <c r="G23" s="306">
        <v>0</v>
      </c>
      <c r="H23" s="325">
        <v>0</v>
      </c>
      <c r="I23" s="320">
        <v>0</v>
      </c>
    </row>
    <row r="24" spans="1:17">
      <c r="A24" s="498" t="s">
        <v>3</v>
      </c>
      <c r="B24" s="498"/>
      <c r="C24" s="498"/>
      <c r="D24" s="314">
        <f>SUM(D6:D23)</f>
        <v>60000</v>
      </c>
      <c r="E24" s="314">
        <f t="shared" ref="E24:F24" si="15">SUM(E6:E23)</f>
        <v>20000</v>
      </c>
      <c r="F24" s="314">
        <f t="shared" si="15"/>
        <v>39000</v>
      </c>
      <c r="G24" s="314">
        <f t="shared" si="1"/>
        <v>59000</v>
      </c>
      <c r="K24" s="253">
        <f t="shared" si="2"/>
        <v>0</v>
      </c>
      <c r="P24" s="253">
        <f t="shared" si="3"/>
        <v>0</v>
      </c>
    </row>
    <row r="25" spans="1:17">
      <c r="H25" s="253">
        <f>SUM(H7:H24)</f>
        <v>20000</v>
      </c>
      <c r="I25" s="253">
        <f t="shared" ref="I25:Q25" si="16">SUM(I7:I24)</f>
        <v>0</v>
      </c>
      <c r="J25" s="253">
        <f t="shared" si="16"/>
        <v>0</v>
      </c>
      <c r="K25" s="253">
        <f t="shared" si="16"/>
        <v>20000</v>
      </c>
      <c r="M25" s="253">
        <f t="shared" si="16"/>
        <v>40000</v>
      </c>
      <c r="N25" s="253">
        <f t="shared" si="16"/>
        <v>0</v>
      </c>
      <c r="O25" s="253">
        <f t="shared" si="16"/>
        <v>0</v>
      </c>
      <c r="P25" s="253">
        <f t="shared" si="16"/>
        <v>40000</v>
      </c>
      <c r="Q25" s="253">
        <f t="shared" si="16"/>
        <v>0</v>
      </c>
    </row>
    <row r="26" spans="1:17">
      <c r="A26" s="253" t="s">
        <v>216</v>
      </c>
    </row>
    <row r="27" spans="1:17">
      <c r="P27" s="253">
        <f>+H25+M25</f>
        <v>60000</v>
      </c>
    </row>
    <row r="29" spans="1:17">
      <c r="A29" s="496" t="s">
        <v>314</v>
      </c>
      <c r="B29" s="496"/>
      <c r="C29" s="496"/>
      <c r="D29" s="496" t="s">
        <v>315</v>
      </c>
      <c r="E29" s="496"/>
      <c r="F29" s="495" t="s">
        <v>331</v>
      </c>
      <c r="G29" s="495"/>
    </row>
    <row r="30" spans="1:17">
      <c r="A30" s="497" t="s">
        <v>72</v>
      </c>
      <c r="B30" s="497"/>
      <c r="C30" s="497"/>
      <c r="D30" s="496" t="s">
        <v>330</v>
      </c>
      <c r="E30" s="496"/>
      <c r="F30" s="495" t="s">
        <v>332</v>
      </c>
      <c r="G30" s="495"/>
    </row>
  </sheetData>
  <mergeCells count="17">
    <mergeCell ref="A24:C24"/>
    <mergeCell ref="A1:G1"/>
    <mergeCell ref="A2:G2"/>
    <mergeCell ref="A3:G3"/>
    <mergeCell ref="A4:A5"/>
    <mergeCell ref="B4:B5"/>
    <mergeCell ref="C4:C5"/>
    <mergeCell ref="D4:D5"/>
    <mergeCell ref="G4:G5"/>
    <mergeCell ref="E4:E5"/>
    <mergeCell ref="F4:F5"/>
    <mergeCell ref="F29:G29"/>
    <mergeCell ref="F30:G30"/>
    <mergeCell ref="D29:E29"/>
    <mergeCell ref="D30:E30"/>
    <mergeCell ref="A29:C29"/>
    <mergeCell ref="A30:C30"/>
  </mergeCells>
  <pageMargins left="0.15748031496062992" right="0.15748031496062992" top="0.15748031496062992" bottom="0.15748031496062992" header="0.31496062992125984" footer="0.31496062992125984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P29"/>
  <sheetViews>
    <sheetView workbookViewId="0">
      <selection activeCell="D25" sqref="D25"/>
    </sheetView>
  </sheetViews>
  <sheetFormatPr defaultRowHeight="17.25"/>
  <cols>
    <col min="1" max="1" width="15.375" style="253" customWidth="1"/>
    <col min="2" max="2" width="22.375" style="253" customWidth="1"/>
    <col min="3" max="3" width="24.625" style="253" customWidth="1"/>
    <col min="4" max="4" width="22.125" style="308" customWidth="1"/>
    <col min="5" max="5" width="21.75" style="308" customWidth="1"/>
    <col min="6" max="6" width="21.5" style="253" customWidth="1"/>
    <col min="7" max="7" width="16.25" style="253" customWidth="1"/>
    <col min="8" max="8" width="13.625" style="253" customWidth="1"/>
    <col min="9" max="9" width="12.625" style="253" customWidth="1"/>
    <col min="10" max="10" width="17.125" style="253" customWidth="1"/>
    <col min="11" max="16384" width="9" style="253"/>
  </cols>
  <sheetData>
    <row r="1" spans="1:15">
      <c r="A1" s="503" t="s">
        <v>352</v>
      </c>
      <c r="B1" s="503"/>
      <c r="C1" s="503"/>
      <c r="D1" s="503"/>
      <c r="E1" s="503"/>
      <c r="F1" s="503"/>
      <c r="G1" s="252"/>
      <c r="H1" s="252"/>
    </row>
    <row r="2" spans="1:15">
      <c r="A2" s="503" t="s">
        <v>607</v>
      </c>
      <c r="B2" s="503"/>
      <c r="C2" s="503"/>
      <c r="D2" s="503"/>
      <c r="E2" s="503"/>
      <c r="F2" s="503"/>
    </row>
    <row r="3" spans="1:15">
      <c r="A3" s="504" t="s">
        <v>591</v>
      </c>
      <c r="B3" s="504"/>
      <c r="C3" s="504"/>
      <c r="D3" s="504"/>
      <c r="E3" s="504"/>
      <c r="F3" s="504"/>
    </row>
    <row r="4" spans="1:15" ht="20.25" customHeight="1">
      <c r="A4" s="499" t="s">
        <v>214</v>
      </c>
      <c r="B4" s="499" t="s">
        <v>167</v>
      </c>
      <c r="C4" s="499" t="s">
        <v>164</v>
      </c>
      <c r="D4" s="501" t="s">
        <v>18</v>
      </c>
      <c r="E4" s="501" t="s">
        <v>622</v>
      </c>
      <c r="F4" s="501" t="s">
        <v>3</v>
      </c>
    </row>
    <row r="5" spans="1:15">
      <c r="A5" s="513"/>
      <c r="B5" s="513"/>
      <c r="C5" s="513"/>
      <c r="D5" s="512"/>
      <c r="E5" s="512"/>
      <c r="F5" s="512"/>
    </row>
    <row r="6" spans="1:15">
      <c r="A6" s="304" t="s">
        <v>222</v>
      </c>
      <c r="B6" s="304" t="s">
        <v>223</v>
      </c>
      <c r="C6" s="305" t="s">
        <v>170</v>
      </c>
      <c r="D6" s="306">
        <f>+J6+O6</f>
        <v>0</v>
      </c>
      <c r="E6" s="306">
        <v>0</v>
      </c>
      <c r="F6" s="306">
        <f>+E6</f>
        <v>0</v>
      </c>
      <c r="J6" s="253">
        <f>+G6+H6+I6</f>
        <v>0</v>
      </c>
      <c r="O6" s="253">
        <f>+L6+M6+N6</f>
        <v>0</v>
      </c>
    </row>
    <row r="7" spans="1:15">
      <c r="A7" s="311"/>
      <c r="B7" s="311" t="s">
        <v>224</v>
      </c>
      <c r="C7" s="305" t="s">
        <v>170</v>
      </c>
      <c r="D7" s="306">
        <f t="shared" ref="D7:D20" si="0">+J7+O7</f>
        <v>0</v>
      </c>
      <c r="E7" s="306">
        <v>0</v>
      </c>
      <c r="F7" s="306">
        <f t="shared" ref="F7:F22" si="1">+E7</f>
        <v>0</v>
      </c>
      <c r="J7" s="253">
        <f t="shared" ref="J7:J24" si="2">+G7+H7+I7</f>
        <v>0</v>
      </c>
      <c r="O7" s="253">
        <f t="shared" ref="O7:O24" si="3">+L7+M7+N7</f>
        <v>0</v>
      </c>
    </row>
    <row r="8" spans="1:15">
      <c r="A8" s="311"/>
      <c r="B8" s="311" t="s">
        <v>224</v>
      </c>
      <c r="C8" s="305" t="s">
        <v>225</v>
      </c>
      <c r="D8" s="306">
        <f t="shared" si="0"/>
        <v>0</v>
      </c>
      <c r="E8" s="306">
        <v>0</v>
      </c>
      <c r="F8" s="306">
        <f t="shared" si="1"/>
        <v>0</v>
      </c>
      <c r="J8" s="253">
        <f t="shared" si="2"/>
        <v>0</v>
      </c>
      <c r="O8" s="253">
        <f t="shared" si="3"/>
        <v>0</v>
      </c>
    </row>
    <row r="9" spans="1:15">
      <c r="A9" s="311" t="s">
        <v>226</v>
      </c>
      <c r="B9" s="311" t="s">
        <v>172</v>
      </c>
      <c r="C9" s="305" t="s">
        <v>170</v>
      </c>
      <c r="D9" s="306">
        <f t="shared" si="0"/>
        <v>0</v>
      </c>
      <c r="E9" s="306">
        <v>0</v>
      </c>
      <c r="F9" s="306">
        <f t="shared" si="1"/>
        <v>0</v>
      </c>
      <c r="J9" s="253">
        <f t="shared" si="2"/>
        <v>0</v>
      </c>
      <c r="O9" s="253">
        <f t="shared" si="3"/>
        <v>0</v>
      </c>
    </row>
    <row r="10" spans="1:15">
      <c r="A10" s="311"/>
      <c r="B10" s="311" t="s">
        <v>172</v>
      </c>
      <c r="C10" s="305" t="s">
        <v>225</v>
      </c>
      <c r="D10" s="306">
        <f t="shared" si="0"/>
        <v>0</v>
      </c>
      <c r="E10" s="306">
        <v>0</v>
      </c>
      <c r="F10" s="306">
        <f t="shared" si="1"/>
        <v>0</v>
      </c>
    </row>
    <row r="11" spans="1:15">
      <c r="A11" s="311"/>
      <c r="B11" s="311" t="s">
        <v>177</v>
      </c>
      <c r="C11" s="305" t="s">
        <v>170</v>
      </c>
      <c r="D11" s="306">
        <f t="shared" si="0"/>
        <v>0</v>
      </c>
      <c r="E11" s="306">
        <v>0</v>
      </c>
      <c r="F11" s="306">
        <f t="shared" si="1"/>
        <v>0</v>
      </c>
      <c r="J11" s="253">
        <f t="shared" si="2"/>
        <v>0</v>
      </c>
      <c r="O11" s="253">
        <f t="shared" si="3"/>
        <v>0</v>
      </c>
    </row>
    <row r="12" spans="1:15">
      <c r="A12" s="311"/>
      <c r="B12" s="311" t="s">
        <v>177</v>
      </c>
      <c r="C12" s="305" t="s">
        <v>225</v>
      </c>
      <c r="D12" s="306">
        <f t="shared" si="0"/>
        <v>0</v>
      </c>
      <c r="E12" s="306"/>
      <c r="F12" s="306">
        <f t="shared" si="1"/>
        <v>0</v>
      </c>
    </row>
    <row r="13" spans="1:15">
      <c r="A13" s="311"/>
      <c r="B13" s="311" t="s">
        <v>2</v>
      </c>
      <c r="C13" s="305" t="s">
        <v>170</v>
      </c>
      <c r="D13" s="306">
        <f t="shared" si="0"/>
        <v>0</v>
      </c>
      <c r="E13" s="306">
        <v>0</v>
      </c>
      <c r="F13" s="306">
        <f t="shared" si="1"/>
        <v>0</v>
      </c>
      <c r="J13" s="253">
        <f t="shared" si="2"/>
        <v>0</v>
      </c>
      <c r="O13" s="253">
        <f t="shared" si="3"/>
        <v>0</v>
      </c>
    </row>
    <row r="14" spans="1:15">
      <c r="A14" s="311"/>
      <c r="B14" s="311" t="s">
        <v>2</v>
      </c>
      <c r="C14" s="305" t="s">
        <v>225</v>
      </c>
      <c r="D14" s="306">
        <f t="shared" si="0"/>
        <v>0</v>
      </c>
      <c r="E14" s="306">
        <v>0</v>
      </c>
      <c r="F14" s="306">
        <f t="shared" si="1"/>
        <v>0</v>
      </c>
      <c r="J14" s="253">
        <f t="shared" si="2"/>
        <v>0</v>
      </c>
      <c r="O14" s="253">
        <f t="shared" si="3"/>
        <v>0</v>
      </c>
    </row>
    <row r="15" spans="1:15">
      <c r="A15" s="311"/>
      <c r="B15" s="311" t="s">
        <v>227</v>
      </c>
      <c r="C15" s="305" t="s">
        <v>170</v>
      </c>
      <c r="D15" s="306">
        <f t="shared" si="0"/>
        <v>0</v>
      </c>
      <c r="E15" s="306">
        <v>0</v>
      </c>
      <c r="F15" s="306">
        <f t="shared" si="1"/>
        <v>0</v>
      </c>
      <c r="J15" s="253">
        <f t="shared" si="2"/>
        <v>0</v>
      </c>
      <c r="O15" s="253">
        <f t="shared" si="3"/>
        <v>0</v>
      </c>
    </row>
    <row r="16" spans="1:15">
      <c r="A16" s="311" t="s">
        <v>228</v>
      </c>
      <c r="B16" s="311" t="s">
        <v>229</v>
      </c>
      <c r="C16" s="305" t="s">
        <v>170</v>
      </c>
      <c r="D16" s="306">
        <f t="shared" si="0"/>
        <v>0</v>
      </c>
      <c r="E16" s="306">
        <v>0</v>
      </c>
      <c r="F16" s="306">
        <f t="shared" si="1"/>
        <v>0</v>
      </c>
      <c r="J16" s="253">
        <f t="shared" si="2"/>
        <v>0</v>
      </c>
      <c r="O16" s="253">
        <f t="shared" si="3"/>
        <v>0</v>
      </c>
    </row>
    <row r="17" spans="1:16">
      <c r="A17" s="311"/>
      <c r="B17" s="311" t="s">
        <v>230</v>
      </c>
      <c r="C17" s="305" t="s">
        <v>170</v>
      </c>
      <c r="D17" s="306">
        <f t="shared" si="0"/>
        <v>0</v>
      </c>
      <c r="E17" s="306">
        <v>0</v>
      </c>
      <c r="F17" s="306">
        <f t="shared" si="1"/>
        <v>0</v>
      </c>
      <c r="J17" s="253">
        <f t="shared" si="2"/>
        <v>0</v>
      </c>
      <c r="O17" s="253">
        <f t="shared" si="3"/>
        <v>0</v>
      </c>
    </row>
    <row r="18" spans="1:16">
      <c r="A18" s="311"/>
      <c r="B18" s="311" t="s">
        <v>230</v>
      </c>
      <c r="C18" s="305" t="s">
        <v>225</v>
      </c>
      <c r="D18" s="306">
        <f t="shared" si="0"/>
        <v>0</v>
      </c>
      <c r="E18" s="306">
        <v>0</v>
      </c>
      <c r="F18" s="306">
        <f t="shared" si="1"/>
        <v>0</v>
      </c>
      <c r="J18" s="253">
        <f t="shared" si="2"/>
        <v>0</v>
      </c>
      <c r="O18" s="253">
        <f t="shared" si="3"/>
        <v>0</v>
      </c>
    </row>
    <row r="19" spans="1:16">
      <c r="A19" s="311" t="s">
        <v>231</v>
      </c>
      <c r="B19" s="305" t="s">
        <v>232</v>
      </c>
      <c r="C19" s="305" t="s">
        <v>170</v>
      </c>
      <c r="D19" s="306">
        <f t="shared" si="0"/>
        <v>0</v>
      </c>
      <c r="E19" s="306">
        <v>0</v>
      </c>
      <c r="F19" s="306">
        <f t="shared" si="1"/>
        <v>0</v>
      </c>
      <c r="J19" s="253">
        <f t="shared" si="2"/>
        <v>0</v>
      </c>
      <c r="O19" s="253">
        <f t="shared" si="3"/>
        <v>0</v>
      </c>
    </row>
    <row r="20" spans="1:16">
      <c r="A20" s="305" t="s">
        <v>234</v>
      </c>
      <c r="B20" s="305" t="s">
        <v>234</v>
      </c>
      <c r="C20" s="305" t="s">
        <v>170</v>
      </c>
      <c r="D20" s="306">
        <f t="shared" si="0"/>
        <v>0</v>
      </c>
      <c r="E20" s="306">
        <v>0</v>
      </c>
      <c r="F20" s="306">
        <f t="shared" si="1"/>
        <v>0</v>
      </c>
      <c r="J20" s="253">
        <f t="shared" si="2"/>
        <v>0</v>
      </c>
      <c r="O20" s="253">
        <f t="shared" si="3"/>
        <v>0</v>
      </c>
    </row>
    <row r="21" spans="1:16" ht="21" customHeight="1">
      <c r="A21" s="311" t="s">
        <v>215</v>
      </c>
      <c r="B21" s="305" t="s">
        <v>215</v>
      </c>
      <c r="C21" s="305" t="s">
        <v>170</v>
      </c>
      <c r="D21" s="306">
        <f>60000+12000+290000+70000+135000</f>
        <v>567000</v>
      </c>
      <c r="E21" s="306">
        <f>34455+12000+110053.72+70000+135000</f>
        <v>361508.72</v>
      </c>
      <c r="F21" s="306">
        <f t="shared" si="1"/>
        <v>361508.72</v>
      </c>
      <c r="G21" s="320">
        <v>567000</v>
      </c>
      <c r="H21" s="253">
        <v>10000</v>
      </c>
      <c r="I21" s="253">
        <v>-10000</v>
      </c>
      <c r="J21" s="310">
        <f>+G21+H21+I21</f>
        <v>567000</v>
      </c>
      <c r="P21" s="253">
        <f t="shared" ref="P21" si="4">+M21-N21+O21</f>
        <v>0</v>
      </c>
    </row>
    <row r="22" spans="1:16">
      <c r="A22" s="311"/>
      <c r="B22" s="305" t="s">
        <v>215</v>
      </c>
      <c r="C22" s="305" t="s">
        <v>225</v>
      </c>
      <c r="D22" s="327">
        <f>3214200+796800</f>
        <v>4011000</v>
      </c>
      <c r="E22" s="327">
        <v>4011000</v>
      </c>
      <c r="F22" s="319">
        <f t="shared" si="1"/>
        <v>4011000</v>
      </c>
      <c r="G22" s="325"/>
      <c r="H22" s="328"/>
      <c r="K22" s="253">
        <f t="shared" ref="K22" si="5">+H22+I22+J22</f>
        <v>0</v>
      </c>
      <c r="P22" s="253">
        <f t="shared" ref="P22" si="6">+M22-N22+O22</f>
        <v>0</v>
      </c>
    </row>
    <row r="23" spans="1:16">
      <c r="A23" s="311"/>
      <c r="B23" s="305" t="s">
        <v>608</v>
      </c>
      <c r="C23" s="305" t="s">
        <v>170</v>
      </c>
      <c r="D23" s="306">
        <f t="shared" ref="D23" si="7">+L23+Q23+V23</f>
        <v>0</v>
      </c>
      <c r="E23" s="306">
        <v>0</v>
      </c>
      <c r="F23" s="306">
        <v>0</v>
      </c>
      <c r="G23" s="325">
        <v>0</v>
      </c>
      <c r="H23" s="320">
        <v>0</v>
      </c>
      <c r="I23" s="320">
        <v>0</v>
      </c>
    </row>
    <row r="24" spans="1:16">
      <c r="A24" s="498" t="s">
        <v>3</v>
      </c>
      <c r="B24" s="498"/>
      <c r="C24" s="498"/>
      <c r="D24" s="314">
        <f>SUM(D6:D23)</f>
        <v>4578000</v>
      </c>
      <c r="E24" s="314">
        <f t="shared" ref="E24:F24" si="8">SUM(E6:E23)</f>
        <v>4372508.72</v>
      </c>
      <c r="F24" s="314">
        <f t="shared" si="8"/>
        <v>4372508.72</v>
      </c>
      <c r="J24" s="253">
        <f t="shared" si="2"/>
        <v>0</v>
      </c>
      <c r="O24" s="253">
        <f t="shared" si="3"/>
        <v>0</v>
      </c>
    </row>
    <row r="25" spans="1:16">
      <c r="A25" s="253" t="s">
        <v>216</v>
      </c>
      <c r="F25" s="308"/>
    </row>
    <row r="26" spans="1:16" ht="12.75" customHeight="1">
      <c r="F26" s="308"/>
      <c r="J26" s="253" t="e">
        <f>+#REF!</f>
        <v>#REF!</v>
      </c>
    </row>
    <row r="27" spans="1:16">
      <c r="A27" s="496" t="s">
        <v>314</v>
      </c>
      <c r="B27" s="496"/>
      <c r="C27" s="496" t="s">
        <v>315</v>
      </c>
      <c r="D27" s="496"/>
      <c r="E27" s="496" t="s">
        <v>331</v>
      </c>
      <c r="F27" s="496"/>
    </row>
    <row r="28" spans="1:16">
      <c r="A28" s="497" t="s">
        <v>72</v>
      </c>
      <c r="B28" s="497"/>
      <c r="C28" s="497" t="s">
        <v>330</v>
      </c>
      <c r="D28" s="497"/>
      <c r="E28" s="496" t="s">
        <v>332</v>
      </c>
      <c r="F28" s="496"/>
    </row>
    <row r="29" spans="1:16">
      <c r="F29" s="308"/>
    </row>
  </sheetData>
  <mergeCells count="16">
    <mergeCell ref="E27:F27"/>
    <mergeCell ref="E28:F28"/>
    <mergeCell ref="A1:F1"/>
    <mergeCell ref="A2:F2"/>
    <mergeCell ref="A3:F3"/>
    <mergeCell ref="A4:A5"/>
    <mergeCell ref="B4:B5"/>
    <mergeCell ref="C4:C5"/>
    <mergeCell ref="D4:D5"/>
    <mergeCell ref="E4:E5"/>
    <mergeCell ref="F4:F5"/>
    <mergeCell ref="A24:C24"/>
    <mergeCell ref="A27:B27"/>
    <mergeCell ref="A28:B28"/>
    <mergeCell ref="C27:D27"/>
    <mergeCell ref="C28:D28"/>
  </mergeCells>
  <pageMargins left="0.25" right="0.25" top="0.75" bottom="0.75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V29"/>
  <sheetViews>
    <sheetView zoomScaleSheetLayoutView="70" workbookViewId="0">
      <selection activeCell="D11" sqref="D11"/>
    </sheetView>
  </sheetViews>
  <sheetFormatPr defaultRowHeight="21"/>
  <cols>
    <col min="1" max="1" width="11.25" style="1" customWidth="1"/>
    <col min="2" max="2" width="17.875" style="1" customWidth="1"/>
    <col min="3" max="3" width="20.625" style="1" customWidth="1"/>
    <col min="4" max="4" width="15.625" style="4" customWidth="1"/>
    <col min="5" max="5" width="15.875" style="4" customWidth="1"/>
    <col min="6" max="6" width="16.125" style="4" customWidth="1"/>
    <col min="7" max="7" width="15.25" style="4" customWidth="1"/>
    <col min="8" max="8" width="17.625" style="4" customWidth="1"/>
    <col min="9" max="9" width="16.75" style="4" customWidth="1"/>
    <col min="10" max="10" width="14.5" style="4" customWidth="1"/>
    <col min="11" max="11" width="15.25" style="4" customWidth="1"/>
    <col min="12" max="12" width="13.5" style="4" customWidth="1"/>
    <col min="13" max="13" width="15" style="4" customWidth="1"/>
    <col min="14" max="14" width="15.5" style="4" bestFit="1" customWidth="1"/>
    <col min="15" max="15" width="13.25" style="1" bestFit="1" customWidth="1"/>
    <col min="16" max="16" width="15.375" style="1" customWidth="1"/>
    <col min="17" max="17" width="13.875" style="1" customWidth="1"/>
    <col min="18" max="18" width="13" style="1" customWidth="1"/>
    <col min="19" max="16384" width="9" style="1"/>
  </cols>
  <sheetData>
    <row r="1" spans="1:18">
      <c r="A1" s="476" t="s">
        <v>352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11"/>
      <c r="P1" s="11"/>
    </row>
    <row r="2" spans="1:18">
      <c r="A2" s="476" t="s">
        <v>279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</row>
    <row r="3" spans="1:18">
      <c r="A3" s="518" t="s">
        <v>591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</row>
    <row r="4" spans="1:18">
      <c r="A4" s="519" t="s">
        <v>214</v>
      </c>
      <c r="B4" s="519" t="s">
        <v>167</v>
      </c>
      <c r="C4" s="519" t="s">
        <v>164</v>
      </c>
      <c r="D4" s="86" t="s">
        <v>280</v>
      </c>
      <c r="E4" s="86" t="s">
        <v>281</v>
      </c>
      <c r="F4" s="516" t="s">
        <v>179</v>
      </c>
      <c r="G4" s="516" t="s">
        <v>255</v>
      </c>
      <c r="H4" s="86" t="s">
        <v>282</v>
      </c>
      <c r="I4" s="86" t="s">
        <v>283</v>
      </c>
      <c r="J4" s="123" t="s">
        <v>284</v>
      </c>
      <c r="K4" s="123" t="s">
        <v>285</v>
      </c>
      <c r="L4" s="516" t="s">
        <v>287</v>
      </c>
      <c r="M4" s="516" t="s">
        <v>215</v>
      </c>
      <c r="N4" s="516" t="s">
        <v>3</v>
      </c>
    </row>
    <row r="5" spans="1:18">
      <c r="A5" s="520"/>
      <c r="B5" s="520"/>
      <c r="C5" s="520"/>
      <c r="D5" s="87" t="s">
        <v>289</v>
      </c>
      <c r="E5" s="87" t="s">
        <v>290</v>
      </c>
      <c r="F5" s="517"/>
      <c r="G5" s="517"/>
      <c r="H5" s="87" t="s">
        <v>291</v>
      </c>
      <c r="I5" s="87" t="s">
        <v>292</v>
      </c>
      <c r="J5" s="124" t="s">
        <v>293</v>
      </c>
      <c r="K5" s="124" t="s">
        <v>276</v>
      </c>
      <c r="L5" s="517"/>
      <c r="M5" s="517"/>
      <c r="N5" s="517"/>
    </row>
    <row r="6" spans="1:18">
      <c r="A6" s="34" t="s">
        <v>222</v>
      </c>
      <c r="B6" s="34" t="s">
        <v>223</v>
      </c>
      <c r="C6" s="28" t="s">
        <v>170</v>
      </c>
      <c r="D6" s="21">
        <f>+บริหาร!H6</f>
        <v>2225520</v>
      </c>
      <c r="E6" s="21">
        <f>+รักษาสงบ!H6</f>
        <v>0</v>
      </c>
      <c r="F6" s="21">
        <f>+ศึกษา!I6</f>
        <v>0</v>
      </c>
      <c r="G6" s="21">
        <f>+สาธา!I6</f>
        <v>0</v>
      </c>
      <c r="H6" s="21">
        <f>+สงเคราะห์!G6</f>
        <v>0</v>
      </c>
      <c r="I6" s="21">
        <f>+เคหะชุมชน!J6</f>
        <v>0</v>
      </c>
      <c r="J6" s="21">
        <f>+ความเข้มแข็ง!G6</f>
        <v>0</v>
      </c>
      <c r="K6" s="21">
        <f>+ศาสนา!I6</f>
        <v>0</v>
      </c>
      <c r="L6" s="21">
        <f>+เกษตร!G6</f>
        <v>0</v>
      </c>
      <c r="M6" s="21">
        <f>+งบกลาง!F6</f>
        <v>0</v>
      </c>
      <c r="N6" s="16">
        <f t="shared" ref="N6:N23" si="0">+M6+L6+K6+J6+I6+H6+G6+F6+E6+D6</f>
        <v>2225520</v>
      </c>
      <c r="P6" s="106"/>
      <c r="R6" s="106">
        <f>+P6-Q6</f>
        <v>0</v>
      </c>
    </row>
    <row r="7" spans="1:18">
      <c r="A7" s="33"/>
      <c r="B7" s="33" t="s">
        <v>224</v>
      </c>
      <c r="C7" s="28" t="s">
        <v>170</v>
      </c>
      <c r="D7" s="21">
        <f>+บริหาร!H7</f>
        <v>3354529</v>
      </c>
      <c r="E7" s="21">
        <f>+รักษาสงบ!H7</f>
        <v>200965</v>
      </c>
      <c r="F7" s="21">
        <f>+ศึกษา!I7</f>
        <v>550470</v>
      </c>
      <c r="G7" s="21">
        <f>+สาธา!I7</f>
        <v>650394</v>
      </c>
      <c r="H7" s="21">
        <f>+สงเคราะห์!G7</f>
        <v>329280</v>
      </c>
      <c r="I7" s="21">
        <f>+เคหะชุมชน!J7</f>
        <v>595800</v>
      </c>
      <c r="J7" s="21">
        <f>+ความเข้มแข็ง!G7</f>
        <v>0</v>
      </c>
      <c r="K7" s="21">
        <f>+ศาสนา!I7</f>
        <v>0</v>
      </c>
      <c r="L7" s="21">
        <f>+เกษตร!G7</f>
        <v>0</v>
      </c>
      <c r="M7" s="21">
        <f>+งบกลาง!F7</f>
        <v>0</v>
      </c>
      <c r="N7" s="16">
        <f t="shared" si="0"/>
        <v>5681438</v>
      </c>
      <c r="O7" s="106">
        <f>SUM(N6:N7)</f>
        <v>7906958</v>
      </c>
    </row>
    <row r="8" spans="1:18">
      <c r="A8" s="33"/>
      <c r="B8" s="33" t="s">
        <v>224</v>
      </c>
      <c r="C8" s="28" t="s">
        <v>225</v>
      </c>
      <c r="D8" s="21">
        <f>+บริหาร!H8</f>
        <v>0</v>
      </c>
      <c r="E8" s="21">
        <f>+รักษาสงบ!H8</f>
        <v>0</v>
      </c>
      <c r="F8" s="21">
        <f>+ศึกษา!I8</f>
        <v>996180</v>
      </c>
      <c r="G8" s="21">
        <f>+สาธา!I8</f>
        <v>0</v>
      </c>
      <c r="H8" s="21">
        <f>+สงเคราะห์!G8</f>
        <v>0</v>
      </c>
      <c r="I8" s="21">
        <f>+เคหะชุมชน!J8</f>
        <v>0</v>
      </c>
      <c r="J8" s="21">
        <f>+ความเข้มแข็ง!G8</f>
        <v>0</v>
      </c>
      <c r="K8" s="21">
        <f>+ศาสนา!I8</f>
        <v>0</v>
      </c>
      <c r="L8" s="21">
        <f>+เกษตร!G8</f>
        <v>0</v>
      </c>
      <c r="M8" s="21">
        <f>+งบกลาง!F8</f>
        <v>0</v>
      </c>
      <c r="N8" s="16">
        <f t="shared" si="0"/>
        <v>996180</v>
      </c>
      <c r="Q8" s="106"/>
    </row>
    <row r="9" spans="1:18">
      <c r="A9" s="33" t="s">
        <v>226</v>
      </c>
      <c r="B9" s="33" t="s">
        <v>172</v>
      </c>
      <c r="C9" s="28" t="s">
        <v>170</v>
      </c>
      <c r="D9" s="21">
        <f>+บริหาร!H9</f>
        <v>287430</v>
      </c>
      <c r="E9" s="21">
        <f>+รักษาสงบ!H9</f>
        <v>17000</v>
      </c>
      <c r="F9" s="21">
        <f>+ศึกษา!I9</f>
        <v>143250</v>
      </c>
      <c r="G9" s="21">
        <f>+สาธา!I9</f>
        <v>52671</v>
      </c>
      <c r="H9" s="21">
        <f>+สงเคราะห์!G9</f>
        <v>25000</v>
      </c>
      <c r="I9" s="21">
        <f>+เคหะชุมชน!J9</f>
        <v>61800</v>
      </c>
      <c r="J9" s="21">
        <f>+ความเข้มแข็ง!G9</f>
        <v>0</v>
      </c>
      <c r="K9" s="21">
        <f>+ศาสนา!I9</f>
        <v>0</v>
      </c>
      <c r="L9" s="21">
        <f>+เกษตร!G9</f>
        <v>0</v>
      </c>
      <c r="M9" s="21">
        <f>+งบกลาง!F9</f>
        <v>0</v>
      </c>
      <c r="N9" s="16">
        <f t="shared" si="0"/>
        <v>587151</v>
      </c>
      <c r="P9" s="1">
        <v>707019</v>
      </c>
      <c r="Q9" s="106">
        <f>+N9-P9</f>
        <v>-119868</v>
      </c>
    </row>
    <row r="10" spans="1:18">
      <c r="A10" s="33"/>
      <c r="B10" s="33" t="s">
        <v>172</v>
      </c>
      <c r="C10" s="28" t="s">
        <v>225</v>
      </c>
      <c r="D10" s="21">
        <f>+บริหาร!H10</f>
        <v>0</v>
      </c>
      <c r="E10" s="21">
        <f>+รักษาสงบ!H10</f>
        <v>0</v>
      </c>
      <c r="F10" s="21">
        <f>+ศึกษา!I10</f>
        <v>0</v>
      </c>
      <c r="G10" s="21">
        <f>+สาธา!I10</f>
        <v>0</v>
      </c>
      <c r="H10" s="21">
        <f>+สงเคราะห์!G10</f>
        <v>0</v>
      </c>
      <c r="I10" s="21">
        <f>+เคหะชุมชน!J10</f>
        <v>0</v>
      </c>
      <c r="J10" s="21">
        <f>+ความเข้มแข็ง!G10</f>
        <v>0</v>
      </c>
      <c r="K10" s="21">
        <f>+ศาสนา!I10</f>
        <v>0</v>
      </c>
      <c r="L10" s="21">
        <f>+เกษตร!G10</f>
        <v>0</v>
      </c>
      <c r="M10" s="21">
        <f>+งบกลาง!F10</f>
        <v>0</v>
      </c>
      <c r="N10" s="16">
        <f t="shared" si="0"/>
        <v>0</v>
      </c>
    </row>
    <row r="11" spans="1:18">
      <c r="A11" s="33"/>
      <c r="B11" s="33" t="s">
        <v>177</v>
      </c>
      <c r="C11" s="28" t="s">
        <v>170</v>
      </c>
      <c r="D11" s="21">
        <f>+บริหาร!H11</f>
        <v>424890.26</v>
      </c>
      <c r="E11" s="21">
        <f>+รักษาสงบ!H11</f>
        <v>233854.48</v>
      </c>
      <c r="F11" s="21">
        <f>+ศึกษา!I11</f>
        <v>688460</v>
      </c>
      <c r="G11" s="21">
        <f>+สาธา!I11</f>
        <v>196285</v>
      </c>
      <c r="H11" s="21">
        <f>+สงเคราะห์!G11</f>
        <v>7255</v>
      </c>
      <c r="I11" s="21">
        <f>+เคหะชุมชน!J11</f>
        <v>120609</v>
      </c>
      <c r="J11" s="21">
        <f>+ความเข้มแข็ง!G11</f>
        <v>101363</v>
      </c>
      <c r="K11" s="21">
        <f>+ศาสนา!I11</f>
        <v>420135</v>
      </c>
      <c r="L11" s="21">
        <f>+เกษตร!G11</f>
        <v>59000</v>
      </c>
      <c r="M11" s="21">
        <f>+งบกลาง!F11</f>
        <v>0</v>
      </c>
      <c r="N11" s="16">
        <f t="shared" si="0"/>
        <v>2251851.7400000002</v>
      </c>
      <c r="O11" s="1">
        <v>2347522.87</v>
      </c>
      <c r="P11" s="117">
        <v>2369922.87</v>
      </c>
      <c r="Q11" s="106">
        <f>+N11-P11</f>
        <v>-118071.12999999989</v>
      </c>
    </row>
    <row r="12" spans="1:18">
      <c r="A12" s="33"/>
      <c r="B12" s="33" t="s">
        <v>177</v>
      </c>
      <c r="C12" s="28" t="s">
        <v>225</v>
      </c>
      <c r="D12" s="21">
        <f>+บริหาร!H12</f>
        <v>0</v>
      </c>
      <c r="E12" s="21">
        <f>+รักษาสงบ!H12</f>
        <v>0</v>
      </c>
      <c r="F12" s="21">
        <f>+ศึกษา!I12</f>
        <v>0</v>
      </c>
      <c r="G12" s="21">
        <f>+สาธา!I12</f>
        <v>0</v>
      </c>
      <c r="H12" s="21">
        <f>+สงเคราะห์!G12</f>
        <v>0</v>
      </c>
      <c r="I12" s="21">
        <f>+เคหะชุมชน!J12</f>
        <v>0</v>
      </c>
      <c r="J12" s="21">
        <f>+ความเข้มแข็ง!G12</f>
        <v>0</v>
      </c>
      <c r="K12" s="21">
        <f>+ศาสนา!I12</f>
        <v>0</v>
      </c>
      <c r="L12" s="21">
        <f>+เกษตร!G12</f>
        <v>0</v>
      </c>
      <c r="M12" s="21">
        <f>+งบกลาง!F12</f>
        <v>0</v>
      </c>
      <c r="N12" s="16">
        <f t="shared" si="0"/>
        <v>0</v>
      </c>
      <c r="O12" s="151">
        <f>+N11-O11</f>
        <v>-95671.129999999888</v>
      </c>
    </row>
    <row r="13" spans="1:18">
      <c r="A13" s="33"/>
      <c r="B13" s="33" t="s">
        <v>2</v>
      </c>
      <c r="C13" s="28" t="s">
        <v>170</v>
      </c>
      <c r="D13" s="21">
        <f>+บริหาร!H13</f>
        <v>312473.55</v>
      </c>
      <c r="E13" s="21">
        <f>+รักษาสงบ!H13</f>
        <v>36501</v>
      </c>
      <c r="F13" s="21">
        <f>+ศึกษา!I13</f>
        <v>813825</v>
      </c>
      <c r="G13" s="21">
        <f>+สาธา!I13</f>
        <v>3000</v>
      </c>
      <c r="H13" s="21">
        <f>+สงเคราะห์!G13</f>
        <v>0</v>
      </c>
      <c r="I13" s="21">
        <f>+เคหะชุมชน!J13</f>
        <v>98089.02</v>
      </c>
      <c r="J13" s="21">
        <f>+ความเข้มแข็ง!G13</f>
        <v>0</v>
      </c>
      <c r="K13" s="21">
        <f>+ศาสนา!I13</f>
        <v>0</v>
      </c>
      <c r="L13" s="21">
        <f>+เกษตร!G13</f>
        <v>0</v>
      </c>
      <c r="M13" s="21">
        <f>+งบกลาง!F13</f>
        <v>0</v>
      </c>
      <c r="N13" s="16">
        <f t="shared" si="0"/>
        <v>1263888.57</v>
      </c>
      <c r="P13" s="1">
        <v>1288675.6399999999</v>
      </c>
      <c r="Q13" s="106">
        <f>+N13-P13</f>
        <v>-24787.069999999832</v>
      </c>
    </row>
    <row r="14" spans="1:18">
      <c r="A14" s="33"/>
      <c r="B14" s="33" t="s">
        <v>2</v>
      </c>
      <c r="C14" s="28" t="s">
        <v>225</v>
      </c>
      <c r="D14" s="21">
        <f>+บริหาร!H14</f>
        <v>0</v>
      </c>
      <c r="E14" s="21">
        <f>+รักษาสงบ!H14</f>
        <v>0</v>
      </c>
      <c r="F14" s="21">
        <f>+ศึกษา!I14</f>
        <v>144500</v>
      </c>
      <c r="G14" s="21">
        <f>+สาธา!I14</f>
        <v>0</v>
      </c>
      <c r="H14" s="21">
        <f>+สงเคราะห์!G14</f>
        <v>0</v>
      </c>
      <c r="I14" s="21">
        <f>+เคหะชุมชน!J14</f>
        <v>0</v>
      </c>
      <c r="J14" s="21">
        <f>+ความเข้มแข็ง!G14</f>
        <v>0</v>
      </c>
      <c r="K14" s="21">
        <f>+ศาสนา!I14</f>
        <v>0</v>
      </c>
      <c r="L14" s="21">
        <f>+เกษตร!G14</f>
        <v>0</v>
      </c>
      <c r="M14" s="21">
        <f>+งบกลาง!F14</f>
        <v>0</v>
      </c>
      <c r="N14" s="16">
        <f t="shared" si="0"/>
        <v>144500</v>
      </c>
    </row>
    <row r="15" spans="1:18">
      <c r="A15" s="33"/>
      <c r="B15" s="33" t="s">
        <v>227</v>
      </c>
      <c r="C15" s="28" t="s">
        <v>170</v>
      </c>
      <c r="D15" s="21">
        <f>+บริหาร!H15</f>
        <v>264429.96999999997</v>
      </c>
      <c r="E15" s="21">
        <f>+รักษาสงบ!H15</f>
        <v>0</v>
      </c>
      <c r="F15" s="21">
        <f>+ศึกษา!I15</f>
        <v>14187.06</v>
      </c>
      <c r="G15" s="21">
        <f>+สาธา!I15</f>
        <v>0</v>
      </c>
      <c r="H15" s="21">
        <f>+สงเคราะห์!G15</f>
        <v>0</v>
      </c>
      <c r="I15" s="21">
        <f>+เคหะชุมชน!J15</f>
        <v>0</v>
      </c>
      <c r="J15" s="21">
        <f>+ความเข้มแข็ง!G15</f>
        <v>0</v>
      </c>
      <c r="K15" s="21">
        <f>+ศาสนา!I15</f>
        <v>0</v>
      </c>
      <c r="L15" s="21">
        <f>+เกษตร!G15</f>
        <v>0</v>
      </c>
      <c r="M15" s="21">
        <f>+งบกลาง!F15</f>
        <v>0</v>
      </c>
      <c r="N15" s="16">
        <f t="shared" si="0"/>
        <v>278617.02999999997</v>
      </c>
      <c r="P15" s="1">
        <v>300804.7</v>
      </c>
      <c r="Q15" s="106">
        <f t="shared" ref="Q15:Q21" si="1">+N15-P15</f>
        <v>-22187.670000000042</v>
      </c>
    </row>
    <row r="16" spans="1:18">
      <c r="A16" s="33" t="s">
        <v>228</v>
      </c>
      <c r="B16" s="33" t="s">
        <v>229</v>
      </c>
      <c r="C16" s="127" t="s">
        <v>170</v>
      </c>
      <c r="D16" s="21">
        <f>+บริหาร!H16</f>
        <v>53000</v>
      </c>
      <c r="E16" s="21">
        <f>+รักษาสงบ!H16</f>
        <v>0</v>
      </c>
      <c r="F16" s="21">
        <f>+ศึกษา!I16</f>
        <v>1500</v>
      </c>
      <c r="G16" s="21">
        <f>+สาธา!I16</f>
        <v>0</v>
      </c>
      <c r="H16" s="21">
        <f>+สงเคราะห์!G16</f>
        <v>0</v>
      </c>
      <c r="I16" s="21">
        <f>+เคหะชุมชน!J16</f>
        <v>0</v>
      </c>
      <c r="J16" s="21">
        <f>+ความเข้มแข็ง!G16</f>
        <v>0</v>
      </c>
      <c r="K16" s="21">
        <f>+ศาสนา!I16</f>
        <v>0</v>
      </c>
      <c r="L16" s="21">
        <f>+เกษตร!G16</f>
        <v>0</v>
      </c>
      <c r="M16" s="21">
        <f>+งบกลาง!F16</f>
        <v>0</v>
      </c>
      <c r="N16" s="16">
        <f t="shared" si="0"/>
        <v>54500</v>
      </c>
      <c r="P16" s="1">
        <v>320199.78000000003</v>
      </c>
      <c r="Q16" s="106">
        <f t="shared" si="1"/>
        <v>-265699.78000000003</v>
      </c>
    </row>
    <row r="17" spans="1:22">
      <c r="A17" s="33"/>
      <c r="B17" s="33" t="s">
        <v>230</v>
      </c>
      <c r="C17" s="28" t="s">
        <v>170</v>
      </c>
      <c r="D17" s="21">
        <f>+บริหาร!H17</f>
        <v>50000</v>
      </c>
      <c r="E17" s="21">
        <f>+รักษาสงบ!H17</f>
        <v>0</v>
      </c>
      <c r="F17" s="21">
        <f>+ศึกษา!I17</f>
        <v>0</v>
      </c>
      <c r="G17" s="21">
        <f>+สาธา!I17</f>
        <v>0</v>
      </c>
      <c r="H17" s="21">
        <f>+สงเคราะห์!G17</f>
        <v>0</v>
      </c>
      <c r="I17" s="21">
        <f>+เคหะชุมชน!J17</f>
        <v>2763200</v>
      </c>
      <c r="J17" s="21">
        <f>+ความเข้มแข็ง!G17</f>
        <v>0</v>
      </c>
      <c r="K17" s="21">
        <f>+ศาสนา!I17</f>
        <v>0</v>
      </c>
      <c r="L17" s="21">
        <f>+เกษตร!G17</f>
        <v>0</v>
      </c>
      <c r="M17" s="21">
        <f>+งบกลาง!F17</f>
        <v>0</v>
      </c>
      <c r="N17" s="16">
        <f t="shared" si="0"/>
        <v>2813200</v>
      </c>
      <c r="P17" s="106">
        <v>2033244</v>
      </c>
      <c r="Q17" s="106">
        <f t="shared" si="1"/>
        <v>779956</v>
      </c>
    </row>
    <row r="18" spans="1:22">
      <c r="A18" s="33"/>
      <c r="B18" s="33" t="s">
        <v>230</v>
      </c>
      <c r="C18" s="28" t="s">
        <v>225</v>
      </c>
      <c r="D18" s="21">
        <f>+บริหาร!H18</f>
        <v>0</v>
      </c>
      <c r="E18" s="21">
        <f>+รักษาสงบ!H18</f>
        <v>0</v>
      </c>
      <c r="F18" s="21">
        <f>+ศึกษา!I18</f>
        <v>0</v>
      </c>
      <c r="G18" s="21">
        <f>+สาธา!I18</f>
        <v>0</v>
      </c>
      <c r="H18" s="21">
        <f>+สงเคราะห์!G18</f>
        <v>0</v>
      </c>
      <c r="I18" s="21">
        <f>+เคหะชุมชน!J18</f>
        <v>0</v>
      </c>
      <c r="J18" s="21">
        <f>+ความเข้มแข็ง!G18</f>
        <v>0</v>
      </c>
      <c r="K18" s="21">
        <f>+ศาสนา!I18</f>
        <v>0</v>
      </c>
      <c r="L18" s="21">
        <f>+เกษตร!G18</f>
        <v>0</v>
      </c>
      <c r="M18" s="21">
        <f>+งบกลาง!F18</f>
        <v>0</v>
      </c>
      <c r="N18" s="16">
        <f t="shared" si="0"/>
        <v>0</v>
      </c>
      <c r="Q18" s="106">
        <f t="shared" si="1"/>
        <v>0</v>
      </c>
    </row>
    <row r="19" spans="1:22">
      <c r="A19" s="33" t="s">
        <v>231</v>
      </c>
      <c r="B19" s="28" t="s">
        <v>232</v>
      </c>
      <c r="C19" s="28" t="s">
        <v>170</v>
      </c>
      <c r="D19" s="21">
        <f>+บริหาร!H19</f>
        <v>18000</v>
      </c>
      <c r="E19" s="21">
        <f>+รักษาสงบ!H19</f>
        <v>0</v>
      </c>
      <c r="F19" s="21">
        <f>+ศึกษา!I19</f>
        <v>0</v>
      </c>
      <c r="G19" s="21">
        <f>+สาธา!I19</f>
        <v>0</v>
      </c>
      <c r="H19" s="21">
        <f>+สงเคราะห์!G19</f>
        <v>0</v>
      </c>
      <c r="I19" s="21">
        <f>+เคหะชุมชน!J19</f>
        <v>0</v>
      </c>
      <c r="J19" s="21">
        <f>+ความเข้มแข็ง!G19</f>
        <v>0</v>
      </c>
      <c r="K19" s="21">
        <f>+ศาสนา!I19</f>
        <v>0</v>
      </c>
      <c r="L19" s="21">
        <f>+เกษตร!G19</f>
        <v>0</v>
      </c>
      <c r="M19" s="21">
        <f>+งบกลาง!F19</f>
        <v>0</v>
      </c>
      <c r="N19" s="16">
        <f t="shared" si="0"/>
        <v>18000</v>
      </c>
      <c r="P19" s="1">
        <v>18000</v>
      </c>
      <c r="Q19" s="106">
        <f t="shared" si="1"/>
        <v>0</v>
      </c>
    </row>
    <row r="20" spans="1:22">
      <c r="A20" s="33" t="s">
        <v>368</v>
      </c>
      <c r="B20" s="28" t="s">
        <v>234</v>
      </c>
      <c r="C20" s="28" t="s">
        <v>170</v>
      </c>
      <c r="D20" s="21">
        <f>+บริหาร!H20</f>
        <v>0</v>
      </c>
      <c r="E20" s="21">
        <f>+รักษาสงบ!H20</f>
        <v>0</v>
      </c>
      <c r="F20" s="21">
        <f>+ศึกษา!I20</f>
        <v>980000</v>
      </c>
      <c r="G20" s="21">
        <f>+สาธา!I20</f>
        <v>52500</v>
      </c>
      <c r="H20" s="21">
        <f>+สงเคราะห์!G20</f>
        <v>0</v>
      </c>
      <c r="I20" s="21">
        <f>+เคหะชุมชน!J20</f>
        <v>0</v>
      </c>
      <c r="J20" s="21">
        <f>+ความเข้มแข็ง!G20</f>
        <v>0</v>
      </c>
      <c r="K20" s="21">
        <f>+ศาสนา!I20</f>
        <v>20000</v>
      </c>
      <c r="L20" s="21">
        <f>+เกษตร!G20</f>
        <v>0</v>
      </c>
      <c r="M20" s="21">
        <f>+งบกลาง!F20</f>
        <v>0</v>
      </c>
      <c r="N20" s="16">
        <f t="shared" si="0"/>
        <v>1052500</v>
      </c>
      <c r="P20" s="1">
        <f>1290953.86-20000</f>
        <v>1270953.8600000001</v>
      </c>
      <c r="Q20" s="106">
        <f t="shared" si="1"/>
        <v>-218453.8600000001</v>
      </c>
    </row>
    <row r="21" spans="1:22">
      <c r="A21" s="33" t="s">
        <v>215</v>
      </c>
      <c r="B21" s="28" t="s">
        <v>215</v>
      </c>
      <c r="C21" s="28" t="s">
        <v>170</v>
      </c>
      <c r="D21" s="21">
        <f>+บริหาร!H21</f>
        <v>0</v>
      </c>
      <c r="E21" s="21">
        <f>+รักษาสงบ!H21</f>
        <v>0</v>
      </c>
      <c r="F21" s="21">
        <f>+ศึกษา!I21</f>
        <v>0</v>
      </c>
      <c r="G21" s="21">
        <f>+สาธา!I21</f>
        <v>0</v>
      </c>
      <c r="H21" s="21">
        <f>+สงเคราะห์!G21</f>
        <v>0</v>
      </c>
      <c r="I21" s="21">
        <f>+เคหะชุมชน!J21</f>
        <v>0</v>
      </c>
      <c r="J21" s="21">
        <f>+ความเข้มแข็ง!G21</f>
        <v>0</v>
      </c>
      <c r="K21" s="21">
        <f>+ศาสนา!I21</f>
        <v>0</v>
      </c>
      <c r="L21" s="21">
        <f>+เกษตร!G21</f>
        <v>0</v>
      </c>
      <c r="M21" s="21">
        <f>+งบกลาง!F21</f>
        <v>361508.72</v>
      </c>
      <c r="N21" s="16">
        <f t="shared" si="0"/>
        <v>361508.72</v>
      </c>
      <c r="P21" s="1">
        <f>122830+125000+30473+72000</f>
        <v>350303</v>
      </c>
      <c r="Q21" s="106">
        <f t="shared" si="1"/>
        <v>11205.719999999972</v>
      </c>
    </row>
    <row r="22" spans="1:22">
      <c r="A22" s="33"/>
      <c r="B22" s="28" t="s">
        <v>215</v>
      </c>
      <c r="C22" s="28" t="s">
        <v>225</v>
      </c>
      <c r="D22" s="21">
        <f>+บริหาร!H22</f>
        <v>0</v>
      </c>
      <c r="E22" s="21">
        <f>+รักษาสงบ!H22</f>
        <v>0</v>
      </c>
      <c r="F22" s="21">
        <f>+ศึกษา!I22</f>
        <v>17840</v>
      </c>
      <c r="G22" s="21">
        <f>+สาธา!I22</f>
        <v>0</v>
      </c>
      <c r="H22" s="21">
        <f>+สงเคราะห์!G22</f>
        <v>0</v>
      </c>
      <c r="I22" s="21">
        <f>+เคหะชุมชน!J22</f>
        <v>0</v>
      </c>
      <c r="J22" s="21">
        <f>+ความเข้มแข็ง!G22</f>
        <v>0</v>
      </c>
      <c r="K22" s="21">
        <f>+ศาสนา!I22</f>
        <v>0</v>
      </c>
      <c r="L22" s="21">
        <f>+เกษตร!G22</f>
        <v>0</v>
      </c>
      <c r="M22" s="21">
        <f>+งบกลาง!F22</f>
        <v>4011000</v>
      </c>
      <c r="N22" s="16">
        <f t="shared" si="0"/>
        <v>4028840</v>
      </c>
    </row>
    <row r="23" spans="1:22">
      <c r="A23" s="33"/>
      <c r="B23" s="28" t="s">
        <v>608</v>
      </c>
      <c r="C23" s="28" t="s">
        <v>170</v>
      </c>
      <c r="D23" s="21">
        <f>+บริหาร!H23</f>
        <v>0</v>
      </c>
      <c r="E23" s="21">
        <v>0</v>
      </c>
      <c r="F23" s="281">
        <v>0</v>
      </c>
      <c r="G23" s="281">
        <v>0</v>
      </c>
      <c r="H23" s="281">
        <v>0</v>
      </c>
      <c r="I23" s="281">
        <v>0</v>
      </c>
      <c r="J23" s="21">
        <f>+ความเข้มแข็ง!G23</f>
        <v>0</v>
      </c>
      <c r="K23" s="21">
        <f>+งบกลาง!D23</f>
        <v>0</v>
      </c>
      <c r="L23" s="21">
        <f>+งบกลาง!E23</f>
        <v>0</v>
      </c>
      <c r="M23" s="21">
        <f>+งบกลาง!F23</f>
        <v>0</v>
      </c>
      <c r="N23" s="16">
        <f t="shared" si="0"/>
        <v>0</v>
      </c>
      <c r="O23" s="280"/>
      <c r="P23" s="280"/>
      <c r="Q23" s="280"/>
      <c r="R23" s="280"/>
      <c r="S23" s="280"/>
      <c r="T23" s="280"/>
      <c r="U23" s="280"/>
      <c r="V23" s="280"/>
    </row>
    <row r="24" spans="1:22">
      <c r="A24" s="483" t="s">
        <v>3</v>
      </c>
      <c r="B24" s="485"/>
      <c r="C24" s="188"/>
      <c r="D24" s="126">
        <f>SUM(D6:D23)</f>
        <v>6990272.7799999993</v>
      </c>
      <c r="E24" s="16">
        <f t="shared" ref="E24:N24" si="2">SUM(E6:E23)</f>
        <v>488320.48</v>
      </c>
      <c r="F24" s="16">
        <f t="shared" si="2"/>
        <v>4350212.0600000005</v>
      </c>
      <c r="G24" s="16">
        <f t="shared" si="2"/>
        <v>954850</v>
      </c>
      <c r="H24" s="16">
        <f t="shared" si="2"/>
        <v>361535</v>
      </c>
      <c r="I24" s="16">
        <f t="shared" si="2"/>
        <v>3639498.02</v>
      </c>
      <c r="J24" s="16">
        <f t="shared" si="2"/>
        <v>101363</v>
      </c>
      <c r="K24" s="16">
        <f t="shared" si="2"/>
        <v>440135</v>
      </c>
      <c r="L24" s="16">
        <f t="shared" si="2"/>
        <v>59000</v>
      </c>
      <c r="M24" s="16">
        <f t="shared" si="2"/>
        <v>4372508.72</v>
      </c>
      <c r="N24" s="16">
        <f t="shared" si="2"/>
        <v>21757695.059999999</v>
      </c>
      <c r="O24" s="1">
        <v>16588175.060000001</v>
      </c>
      <c r="P24" s="106">
        <f>+N24-O24</f>
        <v>5169519.9999999981</v>
      </c>
      <c r="Q24" s="106"/>
    </row>
    <row r="25" spans="1:22">
      <c r="P25" s="106">
        <v>15814742.85</v>
      </c>
      <c r="Q25" s="106">
        <f>SUM(Q9:Q24)</f>
        <v>22094.210000000079</v>
      </c>
    </row>
    <row r="26" spans="1:22">
      <c r="A26" s="1" t="s">
        <v>216</v>
      </c>
      <c r="P26" s="106">
        <f>+N6+N7+N9+N11+N13+N15+N16+N17+N19+N20+N21</f>
        <v>16588175.060000001</v>
      </c>
    </row>
    <row r="27" spans="1:22">
      <c r="F27" s="77"/>
      <c r="G27" s="77"/>
      <c r="H27" s="77"/>
      <c r="I27" s="77"/>
      <c r="K27" s="1"/>
      <c r="P27" s="106">
        <f>+P25-P26</f>
        <v>-773432.21000000089</v>
      </c>
    </row>
    <row r="28" spans="1:22">
      <c r="C28" s="110" t="s">
        <v>314</v>
      </c>
      <c r="F28" s="462" t="s">
        <v>315</v>
      </c>
      <c r="G28" s="462"/>
      <c r="H28" s="77"/>
      <c r="I28" s="77"/>
      <c r="J28" s="487" t="s">
        <v>331</v>
      </c>
      <c r="K28" s="487"/>
    </row>
    <row r="29" spans="1:22">
      <c r="C29" s="110" t="s">
        <v>72</v>
      </c>
      <c r="F29" s="487" t="s">
        <v>330</v>
      </c>
      <c r="G29" s="487"/>
      <c r="J29" s="487" t="s">
        <v>332</v>
      </c>
      <c r="K29" s="487"/>
    </row>
  </sheetData>
  <mergeCells count="16">
    <mergeCell ref="J28:K28"/>
    <mergeCell ref="J29:K29"/>
    <mergeCell ref="F28:G28"/>
    <mergeCell ref="F29:G29"/>
    <mergeCell ref="A24:B24"/>
    <mergeCell ref="L4:L5"/>
    <mergeCell ref="M4:M5"/>
    <mergeCell ref="A1:N1"/>
    <mergeCell ref="A2:N2"/>
    <mergeCell ref="A3:N3"/>
    <mergeCell ref="A4:A5"/>
    <mergeCell ref="B4:B5"/>
    <mergeCell ref="C4:C5"/>
    <mergeCell ref="F4:F5"/>
    <mergeCell ref="G4:G5"/>
    <mergeCell ref="N4:N5"/>
  </mergeCells>
  <pageMargins left="0.15748031496062992" right="0.15748031496062992" top="0.74803149606299213" bottom="0.74803149606299213" header="0.31496062992125984" footer="0.31496062992125984"/>
  <pageSetup paperSize="9" scale="6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R28"/>
  <sheetViews>
    <sheetView workbookViewId="0">
      <selection activeCell="D20" sqref="D20"/>
    </sheetView>
  </sheetViews>
  <sheetFormatPr defaultRowHeight="21"/>
  <cols>
    <col min="1" max="1" width="11.25" style="1" customWidth="1"/>
    <col min="2" max="2" width="20.75" style="1" customWidth="1"/>
    <col min="3" max="3" width="20.875" style="1" customWidth="1"/>
    <col min="4" max="4" width="14.875" style="4" customWidth="1"/>
    <col min="5" max="5" width="14.375" style="4" customWidth="1"/>
    <col min="6" max="6" width="14.125" style="4" customWidth="1"/>
    <col min="7" max="7" width="13.625" style="4" customWidth="1"/>
    <col min="8" max="8" width="14.625" style="4" customWidth="1"/>
    <col min="9" max="9" width="16.125" style="4" customWidth="1"/>
    <col min="10" max="10" width="15.5" style="4" customWidth="1"/>
    <col min="11" max="11" width="17.375" style="4" customWidth="1"/>
    <col min="12" max="12" width="15" style="4" customWidth="1"/>
    <col min="13" max="14" width="13.5" style="4" customWidth="1"/>
    <col min="15" max="15" width="14" style="4" customWidth="1"/>
    <col min="16" max="16" width="14.625" style="4" customWidth="1"/>
    <col min="17" max="16384" width="9" style="1"/>
  </cols>
  <sheetData>
    <row r="1" spans="1:18">
      <c r="A1" s="476" t="s">
        <v>352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11"/>
      <c r="R1" s="11"/>
    </row>
    <row r="2" spans="1:18">
      <c r="A2" s="476" t="s">
        <v>295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  <c r="P2" s="476"/>
    </row>
    <row r="3" spans="1:18">
      <c r="A3" s="518" t="s">
        <v>591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</row>
    <row r="4" spans="1:18">
      <c r="A4" s="519" t="s">
        <v>214</v>
      </c>
      <c r="B4" s="519" t="s">
        <v>167</v>
      </c>
      <c r="C4" s="519" t="s">
        <v>164</v>
      </c>
      <c r="D4" s="86" t="s">
        <v>280</v>
      </c>
      <c r="E4" s="86" t="s">
        <v>281</v>
      </c>
      <c r="F4" s="516" t="s">
        <v>179</v>
      </c>
      <c r="G4" s="516" t="s">
        <v>255</v>
      </c>
      <c r="H4" s="86" t="s">
        <v>282</v>
      </c>
      <c r="I4" s="86" t="s">
        <v>283</v>
      </c>
      <c r="J4" s="86" t="s">
        <v>284</v>
      </c>
      <c r="K4" s="86" t="s">
        <v>285</v>
      </c>
      <c r="L4" s="86" t="s">
        <v>286</v>
      </c>
      <c r="M4" s="516" t="s">
        <v>287</v>
      </c>
      <c r="N4" s="516" t="s">
        <v>288</v>
      </c>
      <c r="O4" s="516" t="s">
        <v>215</v>
      </c>
      <c r="P4" s="516" t="s">
        <v>3</v>
      </c>
    </row>
    <row r="5" spans="1:18">
      <c r="A5" s="520"/>
      <c r="B5" s="520"/>
      <c r="C5" s="520"/>
      <c r="D5" s="87" t="s">
        <v>289</v>
      </c>
      <c r="E5" s="87" t="s">
        <v>290</v>
      </c>
      <c r="F5" s="517"/>
      <c r="G5" s="517"/>
      <c r="H5" s="87" t="s">
        <v>291</v>
      </c>
      <c r="I5" s="87" t="s">
        <v>292</v>
      </c>
      <c r="J5" s="87" t="s">
        <v>293</v>
      </c>
      <c r="K5" s="87" t="s">
        <v>276</v>
      </c>
      <c r="L5" s="87" t="s">
        <v>294</v>
      </c>
      <c r="M5" s="517"/>
      <c r="N5" s="517"/>
      <c r="O5" s="517"/>
      <c r="P5" s="517"/>
    </row>
    <row r="6" spans="1:18">
      <c r="A6" s="34" t="s">
        <v>222</v>
      </c>
      <c r="B6" s="34" t="s">
        <v>223</v>
      </c>
      <c r="C6" s="28" t="s">
        <v>170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>
        <f>SUM(D6:O6)</f>
        <v>0</v>
      </c>
    </row>
    <row r="7" spans="1:18">
      <c r="A7" s="33"/>
      <c r="B7" s="33" t="s">
        <v>224</v>
      </c>
      <c r="C7" s="28" t="s">
        <v>170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>
        <f t="shared" ref="P7:P21" si="0">SUM(D7:O7)</f>
        <v>0</v>
      </c>
    </row>
    <row r="8" spans="1:18">
      <c r="A8" s="33"/>
      <c r="B8" s="33" t="s">
        <v>224</v>
      </c>
      <c r="C8" s="28" t="s">
        <v>225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>
        <f t="shared" si="0"/>
        <v>0</v>
      </c>
    </row>
    <row r="9" spans="1:18">
      <c r="A9" s="33" t="s">
        <v>226</v>
      </c>
      <c r="B9" s="33" t="s">
        <v>172</v>
      </c>
      <c r="C9" s="28" t="s">
        <v>170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>
        <f t="shared" si="0"/>
        <v>0</v>
      </c>
    </row>
    <row r="10" spans="1:18">
      <c r="A10" s="33"/>
      <c r="B10" s="33" t="s">
        <v>177</v>
      </c>
      <c r="C10" s="28" t="s">
        <v>170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>
        <f t="shared" si="0"/>
        <v>0</v>
      </c>
    </row>
    <row r="11" spans="1:18">
      <c r="A11" s="33"/>
      <c r="B11" s="33" t="s">
        <v>2</v>
      </c>
      <c r="C11" s="28" t="s">
        <v>170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>
        <f t="shared" si="0"/>
        <v>0</v>
      </c>
    </row>
    <row r="12" spans="1:18">
      <c r="A12" s="33"/>
      <c r="B12" s="33" t="s">
        <v>2</v>
      </c>
      <c r="C12" s="28" t="s">
        <v>225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>
        <f t="shared" si="0"/>
        <v>0</v>
      </c>
    </row>
    <row r="13" spans="1:18">
      <c r="A13" s="33"/>
      <c r="B13" s="33" t="s">
        <v>227</v>
      </c>
      <c r="C13" s="28" t="s">
        <v>170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>
        <f t="shared" si="0"/>
        <v>0</v>
      </c>
    </row>
    <row r="14" spans="1:18">
      <c r="A14" s="33" t="s">
        <v>228</v>
      </c>
      <c r="B14" s="33" t="s">
        <v>229</v>
      </c>
      <c r="C14" s="28" t="s">
        <v>170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>
        <f t="shared" si="0"/>
        <v>0</v>
      </c>
    </row>
    <row r="15" spans="1:18">
      <c r="A15" s="33"/>
      <c r="B15" s="33" t="s">
        <v>230</v>
      </c>
      <c r="C15" s="28" t="s">
        <v>170</v>
      </c>
      <c r="D15" s="21"/>
      <c r="E15" s="21"/>
      <c r="F15" s="21"/>
      <c r="G15" s="21"/>
      <c r="H15" s="21"/>
      <c r="I15" s="21">
        <v>1353400</v>
      </c>
      <c r="J15" s="21"/>
      <c r="K15" s="21"/>
      <c r="L15" s="21"/>
      <c r="M15" s="21"/>
      <c r="N15" s="21"/>
      <c r="O15" s="21"/>
      <c r="P15" s="21">
        <f t="shared" si="0"/>
        <v>1353400</v>
      </c>
    </row>
    <row r="16" spans="1:18">
      <c r="A16" s="33"/>
      <c r="B16" s="33" t="s">
        <v>230</v>
      </c>
      <c r="C16" s="28" t="s">
        <v>225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>
        <f t="shared" si="0"/>
        <v>0</v>
      </c>
    </row>
    <row r="17" spans="1:16">
      <c r="A17" s="33"/>
      <c r="B17" s="33" t="s">
        <v>230</v>
      </c>
      <c r="C17" s="28" t="s">
        <v>14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>
        <f t="shared" si="0"/>
        <v>0</v>
      </c>
    </row>
    <row r="18" spans="1:16">
      <c r="A18" s="33" t="s">
        <v>231</v>
      </c>
      <c r="B18" s="28" t="s">
        <v>232</v>
      </c>
      <c r="C18" s="28" t="s">
        <v>170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>
        <f t="shared" si="0"/>
        <v>0</v>
      </c>
    </row>
    <row r="19" spans="1:16">
      <c r="A19" s="33" t="s">
        <v>233</v>
      </c>
      <c r="B19" s="28" t="s">
        <v>234</v>
      </c>
      <c r="C19" s="28" t="s">
        <v>170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16"/>
      <c r="P19" s="21">
        <f t="shared" si="0"/>
        <v>0</v>
      </c>
    </row>
    <row r="20" spans="1:16">
      <c r="A20" s="33" t="s">
        <v>215</v>
      </c>
      <c r="B20" s="28" t="s">
        <v>215</v>
      </c>
      <c r="C20" s="28" t="s">
        <v>170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16"/>
      <c r="P20" s="21">
        <f t="shared" si="0"/>
        <v>0</v>
      </c>
    </row>
    <row r="21" spans="1:16">
      <c r="A21" s="33"/>
      <c r="B21" s="28" t="s">
        <v>215</v>
      </c>
      <c r="C21" s="28" t="s">
        <v>225</v>
      </c>
      <c r="D21" s="21"/>
      <c r="E21" s="21"/>
      <c r="F21" s="21"/>
      <c r="G21" s="21"/>
      <c r="H21" s="21"/>
      <c r="I21" s="21"/>
      <c r="J21" s="21"/>
      <c r="K21" s="21"/>
      <c r="L21" s="21"/>
      <c r="M21" s="16"/>
      <c r="N21" s="16"/>
      <c r="O21" s="16"/>
      <c r="P21" s="21">
        <f t="shared" si="0"/>
        <v>0</v>
      </c>
    </row>
    <row r="22" spans="1:16">
      <c r="A22" s="479" t="s">
        <v>3</v>
      </c>
      <c r="B22" s="479"/>
      <c r="C22" s="479"/>
      <c r="D22" s="16">
        <f t="shared" ref="D22:P22" si="1">SUM(D6:D21)</f>
        <v>0</v>
      </c>
      <c r="E22" s="16">
        <f t="shared" si="1"/>
        <v>0</v>
      </c>
      <c r="F22" s="16">
        <f t="shared" si="1"/>
        <v>0</v>
      </c>
      <c r="G22" s="16">
        <f t="shared" si="1"/>
        <v>0</v>
      </c>
      <c r="H22" s="16">
        <f t="shared" si="1"/>
        <v>0</v>
      </c>
      <c r="I22" s="16">
        <f t="shared" si="1"/>
        <v>1353400</v>
      </c>
      <c r="J22" s="16">
        <f t="shared" si="1"/>
        <v>0</v>
      </c>
      <c r="K22" s="16">
        <f t="shared" si="1"/>
        <v>0</v>
      </c>
      <c r="L22" s="16">
        <f t="shared" si="1"/>
        <v>0</v>
      </c>
      <c r="M22" s="16">
        <f t="shared" si="1"/>
        <v>0</v>
      </c>
      <c r="N22" s="16">
        <f t="shared" si="1"/>
        <v>0</v>
      </c>
      <c r="O22" s="16">
        <f t="shared" si="1"/>
        <v>0</v>
      </c>
      <c r="P22" s="16">
        <f t="shared" si="1"/>
        <v>1353400</v>
      </c>
    </row>
    <row r="24" spans="1:16">
      <c r="A24" s="1" t="s">
        <v>216</v>
      </c>
    </row>
    <row r="27" spans="1:16">
      <c r="C27" s="110" t="s">
        <v>314</v>
      </c>
      <c r="F27" s="462" t="s">
        <v>315</v>
      </c>
      <c r="G27" s="462"/>
      <c r="H27" s="77"/>
      <c r="I27" s="77"/>
      <c r="J27" s="487" t="s">
        <v>331</v>
      </c>
      <c r="K27" s="487"/>
      <c r="O27" s="1"/>
      <c r="P27" s="1"/>
    </row>
    <row r="28" spans="1:16">
      <c r="C28" s="110" t="s">
        <v>72</v>
      </c>
      <c r="F28" s="487" t="s">
        <v>330</v>
      </c>
      <c r="G28" s="487"/>
      <c r="J28" s="487" t="s">
        <v>332</v>
      </c>
      <c r="K28" s="487"/>
      <c r="O28" s="1"/>
      <c r="P28" s="1"/>
    </row>
  </sheetData>
  <mergeCells count="17">
    <mergeCell ref="F27:G27"/>
    <mergeCell ref="J27:K27"/>
    <mergeCell ref="F28:G28"/>
    <mergeCell ref="J28:K28"/>
    <mergeCell ref="O4:O5"/>
    <mergeCell ref="P4:P5"/>
    <mergeCell ref="A22:C22"/>
    <mergeCell ref="A1:P1"/>
    <mergeCell ref="A2:P2"/>
    <mergeCell ref="A3:P3"/>
    <mergeCell ref="A4:A5"/>
    <mergeCell ref="B4:B5"/>
    <mergeCell ref="C4:C5"/>
    <mergeCell ref="F4:F5"/>
    <mergeCell ref="G4:G5"/>
    <mergeCell ref="M4:M5"/>
    <mergeCell ref="N4:N5"/>
  </mergeCells>
  <pageMargins left="0.15748031496062992" right="0.15748031496062992" top="0.74803149606299213" bottom="0.74803149606299213" header="0.31496062992125984" footer="0.31496062992125984"/>
  <pageSetup paperSize="9" scale="5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R27"/>
  <sheetViews>
    <sheetView view="pageBreakPreview" zoomScale="60" workbookViewId="0">
      <selection activeCell="H46" sqref="H46"/>
    </sheetView>
  </sheetViews>
  <sheetFormatPr defaultRowHeight="21"/>
  <cols>
    <col min="1" max="1" width="11.25" style="1" customWidth="1"/>
    <col min="2" max="2" width="17.875" style="1" customWidth="1"/>
    <col min="3" max="3" width="20.625" style="1" customWidth="1"/>
    <col min="4" max="10" width="13.625" style="4" customWidth="1"/>
    <col min="11" max="11" width="16.25" style="4" customWidth="1"/>
    <col min="12" max="12" width="10.5" style="4" customWidth="1"/>
    <col min="13" max="15" width="13.625" style="4" customWidth="1"/>
    <col min="16" max="16" width="15.625" style="4" customWidth="1"/>
    <col min="17" max="16384" width="9" style="1"/>
  </cols>
  <sheetData>
    <row r="1" spans="1:18">
      <c r="A1" s="476" t="s">
        <v>352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11"/>
      <c r="R1" s="11"/>
    </row>
    <row r="2" spans="1:18">
      <c r="A2" s="476" t="s">
        <v>296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  <c r="P2" s="476"/>
    </row>
    <row r="3" spans="1:18">
      <c r="A3" s="518" t="s">
        <v>591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</row>
    <row r="4" spans="1:18">
      <c r="A4" s="519" t="s">
        <v>214</v>
      </c>
      <c r="B4" s="519" t="s">
        <v>167</v>
      </c>
      <c r="C4" s="519" t="s">
        <v>164</v>
      </c>
      <c r="D4" s="86" t="s">
        <v>280</v>
      </c>
      <c r="E4" s="86" t="s">
        <v>281</v>
      </c>
      <c r="F4" s="516" t="s">
        <v>179</v>
      </c>
      <c r="G4" s="516" t="s">
        <v>255</v>
      </c>
      <c r="H4" s="86" t="s">
        <v>282</v>
      </c>
      <c r="I4" s="86" t="s">
        <v>283</v>
      </c>
      <c r="J4" s="86" t="s">
        <v>284</v>
      </c>
      <c r="K4" s="86" t="s">
        <v>285</v>
      </c>
      <c r="L4" s="86" t="s">
        <v>286</v>
      </c>
      <c r="M4" s="516" t="s">
        <v>287</v>
      </c>
      <c r="N4" s="516" t="s">
        <v>288</v>
      </c>
      <c r="O4" s="516" t="s">
        <v>215</v>
      </c>
      <c r="P4" s="516" t="s">
        <v>3</v>
      </c>
    </row>
    <row r="5" spans="1:18">
      <c r="A5" s="520"/>
      <c r="B5" s="520"/>
      <c r="C5" s="520"/>
      <c r="D5" s="87" t="s">
        <v>289</v>
      </c>
      <c r="E5" s="87" t="s">
        <v>290</v>
      </c>
      <c r="F5" s="517"/>
      <c r="G5" s="517"/>
      <c r="H5" s="87" t="s">
        <v>291</v>
      </c>
      <c r="I5" s="87" t="s">
        <v>292</v>
      </c>
      <c r="J5" s="87" t="s">
        <v>293</v>
      </c>
      <c r="K5" s="87" t="s">
        <v>276</v>
      </c>
      <c r="L5" s="87" t="s">
        <v>294</v>
      </c>
      <c r="M5" s="517"/>
      <c r="N5" s="517"/>
      <c r="O5" s="517"/>
      <c r="P5" s="517"/>
    </row>
    <row r="6" spans="1:18">
      <c r="A6" s="34" t="s">
        <v>222</v>
      </c>
      <c r="B6" s="34" t="s">
        <v>223</v>
      </c>
      <c r="C6" s="28" t="s">
        <v>170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8">
      <c r="A7" s="33"/>
      <c r="B7" s="33" t="s">
        <v>224</v>
      </c>
      <c r="C7" s="28" t="s">
        <v>170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8">
      <c r="A8" s="33"/>
      <c r="B8" s="33" t="s">
        <v>224</v>
      </c>
      <c r="C8" s="28" t="s">
        <v>225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8">
      <c r="A9" s="33" t="s">
        <v>226</v>
      </c>
      <c r="B9" s="33" t="s">
        <v>172</v>
      </c>
      <c r="C9" s="28" t="s">
        <v>170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8">
      <c r="A10" s="33"/>
      <c r="B10" s="33" t="s">
        <v>177</v>
      </c>
      <c r="C10" s="28" t="s">
        <v>170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8">
      <c r="A11" s="33"/>
      <c r="B11" s="33" t="s">
        <v>2</v>
      </c>
      <c r="C11" s="28" t="s">
        <v>170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8">
      <c r="A12" s="33"/>
      <c r="B12" s="33" t="s">
        <v>2</v>
      </c>
      <c r="C12" s="28" t="s">
        <v>225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8">
      <c r="A13" s="33"/>
      <c r="B13" s="33" t="s">
        <v>227</v>
      </c>
      <c r="C13" s="28" t="s">
        <v>170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18">
      <c r="A14" s="33" t="s">
        <v>228</v>
      </c>
      <c r="B14" s="33" t="s">
        <v>229</v>
      </c>
      <c r="C14" s="28" t="s">
        <v>170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spans="1:18">
      <c r="A15" s="33"/>
      <c r="B15" s="33" t="s">
        <v>230</v>
      </c>
      <c r="C15" s="28" t="s">
        <v>170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pans="1:18">
      <c r="A16" s="33"/>
      <c r="B16" s="33" t="s">
        <v>230</v>
      </c>
      <c r="C16" s="28" t="s">
        <v>225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spans="1:16">
      <c r="A17" s="33" t="s">
        <v>231</v>
      </c>
      <c r="B17" s="28" t="s">
        <v>232</v>
      </c>
      <c r="C17" s="28" t="s">
        <v>170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</row>
    <row r="18" spans="1:16">
      <c r="A18" s="33" t="s">
        <v>233</v>
      </c>
      <c r="B18" s="28" t="s">
        <v>234</v>
      </c>
      <c r="C18" s="28" t="s">
        <v>170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16"/>
      <c r="P18" s="21"/>
    </row>
    <row r="19" spans="1:16">
      <c r="A19" s="33" t="s">
        <v>215</v>
      </c>
      <c r="B19" s="28" t="s">
        <v>215</v>
      </c>
      <c r="C19" s="28" t="s">
        <v>170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16"/>
      <c r="P19" s="21"/>
    </row>
    <row r="20" spans="1:16">
      <c r="A20" s="33"/>
      <c r="B20" s="28" t="s">
        <v>215</v>
      </c>
      <c r="C20" s="28" t="s">
        <v>225</v>
      </c>
      <c r="D20" s="21"/>
      <c r="E20" s="21"/>
      <c r="F20" s="21"/>
      <c r="G20" s="21"/>
      <c r="H20" s="21"/>
      <c r="I20" s="21"/>
      <c r="J20" s="21"/>
      <c r="K20" s="21"/>
      <c r="L20" s="21"/>
      <c r="M20" s="16"/>
      <c r="N20" s="16"/>
      <c r="O20" s="16"/>
      <c r="P20" s="21"/>
    </row>
    <row r="21" spans="1:16">
      <c r="A21" s="479" t="s">
        <v>3</v>
      </c>
      <c r="B21" s="479"/>
      <c r="C21" s="479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3" spans="1:16">
      <c r="A23" s="1" t="s">
        <v>216</v>
      </c>
    </row>
    <row r="26" spans="1:16">
      <c r="C26" s="110" t="s">
        <v>314</v>
      </c>
      <c r="F26" s="462" t="s">
        <v>315</v>
      </c>
      <c r="G26" s="462"/>
      <c r="H26" s="77"/>
      <c r="I26" s="77"/>
      <c r="J26" s="487" t="s">
        <v>331</v>
      </c>
      <c r="K26" s="487"/>
      <c r="O26" s="1"/>
      <c r="P26" s="1"/>
    </row>
    <row r="27" spans="1:16">
      <c r="C27" s="110" t="s">
        <v>72</v>
      </c>
      <c r="F27" s="487" t="s">
        <v>330</v>
      </c>
      <c r="G27" s="487"/>
      <c r="J27" s="487" t="s">
        <v>332</v>
      </c>
      <c r="K27" s="487"/>
      <c r="O27" s="1"/>
      <c r="P27" s="1"/>
    </row>
  </sheetData>
  <mergeCells count="17">
    <mergeCell ref="F26:G26"/>
    <mergeCell ref="J26:K26"/>
    <mergeCell ref="F27:G27"/>
    <mergeCell ref="J27:K27"/>
    <mergeCell ref="O4:O5"/>
    <mergeCell ref="P4:P5"/>
    <mergeCell ref="A21:C21"/>
    <mergeCell ref="A1:P1"/>
    <mergeCell ref="A2:P2"/>
    <mergeCell ref="A3:P3"/>
    <mergeCell ref="A4:A5"/>
    <mergeCell ref="B4:B5"/>
    <mergeCell ref="C4:C5"/>
    <mergeCell ref="F4:F5"/>
    <mergeCell ref="G4:G5"/>
    <mergeCell ref="M4:M5"/>
    <mergeCell ref="N4:N5"/>
  </mergeCells>
  <pageMargins left="0.15748031496062992" right="0.15748031496062992" top="0.74803149606299213" bottom="0.74803149606299213" header="0.31496062992125984" footer="0.31496062992125984"/>
  <pageSetup paperSize="9" scale="5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R26"/>
  <sheetViews>
    <sheetView view="pageBreakPreview" topLeftCell="C1" zoomScale="60" workbookViewId="0">
      <selection activeCell="C18" sqref="C18"/>
    </sheetView>
  </sheetViews>
  <sheetFormatPr defaultRowHeight="21"/>
  <cols>
    <col min="1" max="1" width="11.25" style="1" customWidth="1"/>
    <col min="2" max="2" width="17.875" style="1" customWidth="1"/>
    <col min="3" max="3" width="20.625" style="1" customWidth="1"/>
    <col min="4" max="10" width="13.625" style="4" customWidth="1"/>
    <col min="11" max="11" width="16.25" style="4" customWidth="1"/>
    <col min="12" max="12" width="10.5" style="4" customWidth="1"/>
    <col min="13" max="15" width="13.625" style="4" customWidth="1"/>
    <col min="16" max="16" width="15.625" style="4" customWidth="1"/>
    <col min="17" max="16384" width="9" style="1"/>
  </cols>
  <sheetData>
    <row r="1" spans="1:18">
      <c r="A1" s="476" t="s">
        <v>352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11"/>
      <c r="R1" s="11"/>
    </row>
    <row r="2" spans="1:18">
      <c r="A2" s="476" t="s">
        <v>296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  <c r="P2" s="476"/>
    </row>
    <row r="3" spans="1:18">
      <c r="A3" s="518" t="s">
        <v>591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</row>
    <row r="4" spans="1:18">
      <c r="A4" s="519" t="s">
        <v>214</v>
      </c>
      <c r="B4" s="519" t="s">
        <v>167</v>
      </c>
      <c r="C4" s="519" t="s">
        <v>164</v>
      </c>
      <c r="D4" s="86" t="s">
        <v>280</v>
      </c>
      <c r="E4" s="86" t="s">
        <v>281</v>
      </c>
      <c r="F4" s="516" t="s">
        <v>179</v>
      </c>
      <c r="G4" s="516" t="s">
        <v>255</v>
      </c>
      <c r="H4" s="86" t="s">
        <v>282</v>
      </c>
      <c r="I4" s="86" t="s">
        <v>283</v>
      </c>
      <c r="J4" s="86" t="s">
        <v>284</v>
      </c>
      <c r="K4" s="86" t="s">
        <v>285</v>
      </c>
      <c r="L4" s="86" t="s">
        <v>286</v>
      </c>
      <c r="M4" s="516" t="s">
        <v>287</v>
      </c>
      <c r="N4" s="516" t="s">
        <v>288</v>
      </c>
      <c r="O4" s="516" t="s">
        <v>215</v>
      </c>
      <c r="P4" s="516" t="s">
        <v>3</v>
      </c>
    </row>
    <row r="5" spans="1:18">
      <c r="A5" s="520"/>
      <c r="B5" s="520"/>
      <c r="C5" s="520"/>
      <c r="D5" s="87" t="s">
        <v>289</v>
      </c>
      <c r="E5" s="87" t="s">
        <v>290</v>
      </c>
      <c r="F5" s="517"/>
      <c r="G5" s="517"/>
      <c r="H5" s="87" t="s">
        <v>291</v>
      </c>
      <c r="I5" s="87" t="s">
        <v>292</v>
      </c>
      <c r="J5" s="87" t="s">
        <v>293</v>
      </c>
      <c r="K5" s="87" t="s">
        <v>276</v>
      </c>
      <c r="L5" s="87" t="s">
        <v>294</v>
      </c>
      <c r="M5" s="517"/>
      <c r="N5" s="517"/>
      <c r="O5" s="517"/>
      <c r="P5" s="517"/>
    </row>
    <row r="6" spans="1:18">
      <c r="A6" s="34" t="s">
        <v>222</v>
      </c>
      <c r="B6" s="34" t="s">
        <v>223</v>
      </c>
      <c r="C6" s="28" t="s">
        <v>170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8">
      <c r="A7" s="33"/>
      <c r="B7" s="33" t="s">
        <v>224</v>
      </c>
      <c r="C7" s="28" t="s">
        <v>170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8">
      <c r="A8" s="33"/>
      <c r="B8" s="33" t="s">
        <v>224</v>
      </c>
      <c r="C8" s="28" t="s">
        <v>225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8">
      <c r="A9" s="33" t="s">
        <v>226</v>
      </c>
      <c r="B9" s="33" t="s">
        <v>172</v>
      </c>
      <c r="C9" s="28" t="s">
        <v>170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8">
      <c r="A10" s="33"/>
      <c r="B10" s="33" t="s">
        <v>177</v>
      </c>
      <c r="C10" s="28" t="s">
        <v>170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8">
      <c r="A11" s="33"/>
      <c r="B11" s="33" t="s">
        <v>2</v>
      </c>
      <c r="C11" s="28" t="s">
        <v>170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8">
      <c r="A12" s="33"/>
      <c r="B12" s="33" t="s">
        <v>2</v>
      </c>
      <c r="C12" s="28" t="s">
        <v>225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8">
      <c r="A13" s="33"/>
      <c r="B13" s="33" t="s">
        <v>227</v>
      </c>
      <c r="C13" s="28" t="s">
        <v>170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18">
      <c r="A14" s="33" t="s">
        <v>228</v>
      </c>
      <c r="B14" s="33" t="s">
        <v>229</v>
      </c>
      <c r="C14" s="28" t="s">
        <v>170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spans="1:18">
      <c r="A15" s="33"/>
      <c r="B15" s="33" t="s">
        <v>230</v>
      </c>
      <c r="C15" s="28" t="s">
        <v>170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pans="1:18">
      <c r="A16" s="33"/>
      <c r="B16" s="33" t="s">
        <v>230</v>
      </c>
      <c r="C16" s="28" t="s">
        <v>225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spans="1:16">
      <c r="A17" s="33" t="s">
        <v>231</v>
      </c>
      <c r="B17" s="28" t="s">
        <v>232</v>
      </c>
      <c r="C17" s="28" t="s">
        <v>170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</row>
    <row r="18" spans="1:16">
      <c r="A18" s="33" t="s">
        <v>233</v>
      </c>
      <c r="B18" s="28" t="s">
        <v>234</v>
      </c>
      <c r="C18" s="28" t="s">
        <v>170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16"/>
      <c r="P18" s="21"/>
    </row>
    <row r="19" spans="1:16">
      <c r="A19" s="33" t="s">
        <v>215</v>
      </c>
      <c r="B19" s="28" t="s">
        <v>215</v>
      </c>
      <c r="C19" s="28" t="s">
        <v>170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16"/>
      <c r="P19" s="21"/>
    </row>
    <row r="20" spans="1:16">
      <c r="A20" s="33"/>
      <c r="B20" s="28" t="s">
        <v>215</v>
      </c>
      <c r="C20" s="28" t="s">
        <v>225</v>
      </c>
      <c r="D20" s="21"/>
      <c r="E20" s="21"/>
      <c r="F20" s="21"/>
      <c r="G20" s="21"/>
      <c r="H20" s="21"/>
      <c r="I20" s="21"/>
      <c r="J20" s="21"/>
      <c r="K20" s="21"/>
      <c r="L20" s="21"/>
      <c r="M20" s="16"/>
      <c r="N20" s="16"/>
      <c r="O20" s="16"/>
      <c r="P20" s="21"/>
    </row>
    <row r="21" spans="1:16">
      <c r="A21" s="479" t="s">
        <v>3</v>
      </c>
      <c r="B21" s="479"/>
      <c r="C21" s="479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3" spans="1:16">
      <c r="A23" s="1" t="s">
        <v>216</v>
      </c>
    </row>
    <row r="25" spans="1:16">
      <c r="C25" s="110" t="s">
        <v>314</v>
      </c>
      <c r="F25" s="462" t="s">
        <v>315</v>
      </c>
      <c r="G25" s="462"/>
      <c r="H25" s="77"/>
      <c r="I25" s="77"/>
      <c r="J25" s="487" t="s">
        <v>331</v>
      </c>
      <c r="K25" s="487"/>
      <c r="O25" s="1"/>
      <c r="P25" s="1"/>
    </row>
    <row r="26" spans="1:16">
      <c r="C26" s="110" t="s">
        <v>72</v>
      </c>
      <c r="F26" s="487" t="s">
        <v>330</v>
      </c>
      <c r="G26" s="487"/>
      <c r="J26" s="487" t="s">
        <v>332</v>
      </c>
      <c r="K26" s="487"/>
      <c r="O26" s="1"/>
      <c r="P26" s="1"/>
    </row>
  </sheetData>
  <mergeCells count="17">
    <mergeCell ref="F25:G25"/>
    <mergeCell ref="J25:K25"/>
    <mergeCell ref="F26:G26"/>
    <mergeCell ref="J26:K26"/>
    <mergeCell ref="O4:O5"/>
    <mergeCell ref="P4:P5"/>
    <mergeCell ref="A21:C21"/>
    <mergeCell ref="A1:P1"/>
    <mergeCell ref="A2:P2"/>
    <mergeCell ref="A3:P3"/>
    <mergeCell ref="A4:A5"/>
    <mergeCell ref="B4:B5"/>
    <mergeCell ref="C4:C5"/>
    <mergeCell ref="F4:F5"/>
    <mergeCell ref="G4:G5"/>
    <mergeCell ref="M4:M5"/>
    <mergeCell ref="N4:N5"/>
  </mergeCells>
  <pageMargins left="0.15748031496062992" right="0.15748031496062992" top="0.74803149606299213" bottom="0.74803149606299213" header="0.31496062992125984" footer="0.31496062992125984"/>
  <pageSetup paperSize="9" scale="5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Q43"/>
  <sheetViews>
    <sheetView workbookViewId="0">
      <selection activeCell="E28" sqref="E28"/>
    </sheetView>
  </sheetViews>
  <sheetFormatPr defaultRowHeight="19.5"/>
  <cols>
    <col min="1" max="1" width="26" style="38" customWidth="1"/>
    <col min="2" max="2" width="13.75" style="38" customWidth="1"/>
    <col min="3" max="3" width="13.625" style="38" customWidth="1"/>
    <col min="4" max="4" width="13" style="39" customWidth="1"/>
    <col min="5" max="5" width="11.375" style="39" customWidth="1"/>
    <col min="6" max="6" width="13.875" style="39" bestFit="1" customWidth="1"/>
    <col min="7" max="7" width="11.625" style="39" customWidth="1"/>
    <col min="8" max="8" width="12.25" style="39" bestFit="1" customWidth="1"/>
    <col min="9" max="9" width="13.875" style="39" bestFit="1" customWidth="1"/>
    <col min="10" max="10" width="11.5" style="39" customWidth="1"/>
    <col min="11" max="11" width="11.25" style="39" customWidth="1"/>
    <col min="12" max="12" width="10.25" style="39" customWidth="1"/>
    <col min="13" max="13" width="12.75" style="39" customWidth="1"/>
    <col min="14" max="14" width="9" style="38"/>
    <col min="15" max="15" width="11.875" style="38" bestFit="1" customWidth="1"/>
    <col min="16" max="16" width="9" style="38"/>
    <col min="17" max="17" width="12.875" style="38" customWidth="1"/>
    <col min="18" max="16384" width="9" style="38"/>
  </cols>
  <sheetData>
    <row r="1" spans="1:15" s="37" customFormat="1" ht="17.25" customHeight="1">
      <c r="A1" s="523" t="s">
        <v>352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223"/>
      <c r="O1" s="223"/>
    </row>
    <row r="2" spans="1:15" s="37" customFormat="1" ht="17.25" customHeight="1">
      <c r="A2" s="523" t="s">
        <v>297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</row>
    <row r="3" spans="1:15" s="37" customFormat="1" ht="17.25" customHeight="1">
      <c r="A3" s="524" t="s">
        <v>591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</row>
    <row r="4" spans="1:15" s="37" customFormat="1" ht="15" customHeight="1">
      <c r="A4" s="525" t="s">
        <v>8</v>
      </c>
      <c r="B4" s="521" t="s">
        <v>18</v>
      </c>
      <c r="C4" s="525" t="s">
        <v>3</v>
      </c>
      <c r="D4" s="35" t="s">
        <v>280</v>
      </c>
      <c r="E4" s="35" t="s">
        <v>281</v>
      </c>
      <c r="F4" s="527" t="s">
        <v>179</v>
      </c>
      <c r="G4" s="527" t="s">
        <v>255</v>
      </c>
      <c r="H4" s="35" t="s">
        <v>282</v>
      </c>
      <c r="I4" s="35" t="s">
        <v>283</v>
      </c>
      <c r="J4" s="35" t="s">
        <v>284</v>
      </c>
      <c r="K4" s="529" t="s">
        <v>626</v>
      </c>
      <c r="L4" s="527" t="s">
        <v>287</v>
      </c>
      <c r="M4" s="527" t="s">
        <v>215</v>
      </c>
    </row>
    <row r="5" spans="1:15" s="37" customFormat="1" ht="14.25" customHeight="1">
      <c r="A5" s="526"/>
      <c r="B5" s="522"/>
      <c r="C5" s="526"/>
      <c r="D5" s="36" t="s">
        <v>289</v>
      </c>
      <c r="E5" s="36" t="s">
        <v>290</v>
      </c>
      <c r="F5" s="528"/>
      <c r="G5" s="528"/>
      <c r="H5" s="36" t="s">
        <v>291</v>
      </c>
      <c r="I5" s="36" t="s">
        <v>292</v>
      </c>
      <c r="J5" s="36" t="s">
        <v>293</v>
      </c>
      <c r="K5" s="530"/>
      <c r="L5" s="528"/>
      <c r="M5" s="528"/>
    </row>
    <row r="6" spans="1:15" s="37" customFormat="1" ht="18.75">
      <c r="A6" s="224" t="s">
        <v>66</v>
      </c>
      <c r="B6" s="225"/>
      <c r="C6" s="226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5" s="37" customFormat="1" ht="18.75">
      <c r="A7" s="222" t="s">
        <v>223</v>
      </c>
      <c r="B7" s="227">
        <v>2225520</v>
      </c>
      <c r="C7" s="228">
        <f>SUM(D7:M7)</f>
        <v>2225520</v>
      </c>
      <c r="D7" s="227">
        <f>+บริหาร!H6</f>
        <v>2225520</v>
      </c>
      <c r="E7" s="227">
        <f>+รักษาสงบ!H6</f>
        <v>0</v>
      </c>
      <c r="F7" s="227">
        <f>+ศึกษา!I6</f>
        <v>0</v>
      </c>
      <c r="G7" s="227">
        <f>+สาธา!I6</f>
        <v>0</v>
      </c>
      <c r="H7" s="227">
        <f>+สงเคราะห์!G6</f>
        <v>0</v>
      </c>
      <c r="I7" s="227">
        <f>+เคหะชุมชน!J6</f>
        <v>0</v>
      </c>
      <c r="J7" s="227">
        <f>+ความเข้มแข็ง!G6</f>
        <v>0</v>
      </c>
      <c r="K7" s="227">
        <f>+ศาสนา!I6</f>
        <v>0</v>
      </c>
      <c r="L7" s="227">
        <f>+เกษตร!G6</f>
        <v>0</v>
      </c>
      <c r="M7" s="227">
        <f>+งบกลาง!F6</f>
        <v>0</v>
      </c>
    </row>
    <row r="8" spans="1:15" s="37" customFormat="1" ht="18.75">
      <c r="A8" s="222" t="s">
        <v>224</v>
      </c>
      <c r="B8" s="227">
        <f>3432680+201480+612080+650560+613680+701800</f>
        <v>6212280</v>
      </c>
      <c r="C8" s="228">
        <f t="shared" ref="C8:C24" si="0">SUM(D8:M8)</f>
        <v>5681438</v>
      </c>
      <c r="D8" s="227">
        <f>+บริหาร!H7</f>
        <v>3354529</v>
      </c>
      <c r="E8" s="227">
        <f>+รักษาสงบ!H7</f>
        <v>200965</v>
      </c>
      <c r="F8" s="227">
        <f>+ศึกษา!I7</f>
        <v>550470</v>
      </c>
      <c r="G8" s="227">
        <f>+สาธา!I7</f>
        <v>650394</v>
      </c>
      <c r="H8" s="227">
        <f>+สงเคราะห์!G7</f>
        <v>329280</v>
      </c>
      <c r="I8" s="227">
        <f>+เคหะชุมชน!J7</f>
        <v>595800</v>
      </c>
      <c r="J8" s="227">
        <f>+ความเข้มแข็ง!G7</f>
        <v>0</v>
      </c>
      <c r="K8" s="227">
        <f>+ศาสนา!I7</f>
        <v>0</v>
      </c>
      <c r="L8" s="227">
        <f>+เกษตร!G7</f>
        <v>0</v>
      </c>
      <c r="M8" s="227">
        <f>+งบกลาง!F7</f>
        <v>0</v>
      </c>
      <c r="O8" s="229">
        <f>SUM(C7:C8)</f>
        <v>7906958</v>
      </c>
    </row>
    <row r="9" spans="1:15" s="37" customFormat="1" ht="18.75">
      <c r="A9" s="383" t="s">
        <v>300</v>
      </c>
      <c r="B9" s="227">
        <f>+บริหาร!D8+รักษาสงบ!D8+ศึกษา!D8+สาธา!D8+สงเคราะห์!D8+เคหะชุมชน!D8+ความเข้มแข็ง!D8+ศาสนา!D8+เกษตร!D8+งบกลาง!D8</f>
        <v>1056940</v>
      </c>
      <c r="C9" s="228">
        <f t="shared" si="0"/>
        <v>996180</v>
      </c>
      <c r="D9" s="227">
        <f>+บริหาร!H8</f>
        <v>0</v>
      </c>
      <c r="E9" s="227">
        <f>+รักษาสงบ!H8</f>
        <v>0</v>
      </c>
      <c r="F9" s="227">
        <f>+ศึกษา!I8</f>
        <v>996180</v>
      </c>
      <c r="G9" s="227">
        <f>+สาธา!I8</f>
        <v>0</v>
      </c>
      <c r="H9" s="227">
        <f>+สงเคราะห์!G8</f>
        <v>0</v>
      </c>
      <c r="I9" s="227">
        <f>+เคหะชุมชน!J8</f>
        <v>0</v>
      </c>
      <c r="J9" s="227">
        <f>+ความเข้มแข็ง!G8</f>
        <v>0</v>
      </c>
      <c r="K9" s="227">
        <f>+ศาสนา!I8</f>
        <v>0</v>
      </c>
      <c r="L9" s="227">
        <f>+เกษตร!G8</f>
        <v>0</v>
      </c>
      <c r="M9" s="227">
        <f>+งบกลาง!F8</f>
        <v>0</v>
      </c>
    </row>
    <row r="10" spans="1:15" s="37" customFormat="1" ht="18.75">
      <c r="A10" s="222" t="s">
        <v>172</v>
      </c>
      <c r="B10" s="227">
        <f>327000+17000+165000+60000+25000+77000</f>
        <v>671000</v>
      </c>
      <c r="C10" s="228">
        <f t="shared" si="0"/>
        <v>587151</v>
      </c>
      <c r="D10" s="227">
        <f>+บริหาร!H9</f>
        <v>287430</v>
      </c>
      <c r="E10" s="227">
        <f>+รักษาสงบ!H9</f>
        <v>17000</v>
      </c>
      <c r="F10" s="227">
        <f>+ศึกษา!I9</f>
        <v>143250</v>
      </c>
      <c r="G10" s="227">
        <f>+สาธา!I9</f>
        <v>52671</v>
      </c>
      <c r="H10" s="227">
        <f>+สงเคราะห์!G9</f>
        <v>25000</v>
      </c>
      <c r="I10" s="227">
        <f>+เคหะชุมชน!J9</f>
        <v>61800</v>
      </c>
      <c r="J10" s="227">
        <f>+ความเข้มแข็ง!G9</f>
        <v>0</v>
      </c>
      <c r="K10" s="227">
        <f>+ศาสนา!I9</f>
        <v>0</v>
      </c>
      <c r="L10" s="227">
        <f>+เกษตร!G9</f>
        <v>0</v>
      </c>
      <c r="M10" s="227">
        <f>+งบกลาง!F9</f>
        <v>0</v>
      </c>
    </row>
    <row r="11" spans="1:15" s="37" customFormat="1" ht="18.75">
      <c r="A11" s="222" t="s">
        <v>469</v>
      </c>
      <c r="B11" s="227">
        <v>0</v>
      </c>
      <c r="C11" s="228">
        <f t="shared" si="0"/>
        <v>0</v>
      </c>
      <c r="D11" s="227">
        <f>+บริหาร!H10</f>
        <v>0</v>
      </c>
      <c r="E11" s="227">
        <f>+รักษาสงบ!H10</f>
        <v>0</v>
      </c>
      <c r="F11" s="227">
        <f>+ศึกษา!I10</f>
        <v>0</v>
      </c>
      <c r="G11" s="227">
        <f>+สาธา!I10</f>
        <v>0</v>
      </c>
      <c r="H11" s="227">
        <f>+สงเคราะห์!G10</f>
        <v>0</v>
      </c>
      <c r="I11" s="227">
        <f>+เคหะชุมชน!J10</f>
        <v>0</v>
      </c>
      <c r="J11" s="227">
        <f>+ความเข้มแข็ง!G10</f>
        <v>0</v>
      </c>
      <c r="K11" s="227">
        <f>+ศาสนา!I10</f>
        <v>0</v>
      </c>
      <c r="L11" s="227">
        <f>+เกษตร!G10</f>
        <v>0</v>
      </c>
      <c r="M11" s="227">
        <f>+งบกลาง!F10</f>
        <v>0</v>
      </c>
    </row>
    <row r="12" spans="1:15" s="37" customFormat="1" ht="18.75">
      <c r="A12" s="222" t="s">
        <v>177</v>
      </c>
      <c r="B12" s="227">
        <f>503000+280000+744000+256000+10000+263000+115000+494000+60000</f>
        <v>2725000</v>
      </c>
      <c r="C12" s="228">
        <f t="shared" si="0"/>
        <v>2251851.7400000002</v>
      </c>
      <c r="D12" s="227">
        <f>+บริหาร!H11</f>
        <v>424890.26</v>
      </c>
      <c r="E12" s="227">
        <f>+รักษาสงบ!H11</f>
        <v>233854.48</v>
      </c>
      <c r="F12" s="227">
        <f>+ศึกษา!I11</f>
        <v>688460</v>
      </c>
      <c r="G12" s="227">
        <f>+สาธา!I11</f>
        <v>196285</v>
      </c>
      <c r="H12" s="227">
        <f>+สงเคราะห์!G11</f>
        <v>7255</v>
      </c>
      <c r="I12" s="227">
        <f>+เคหะชุมชน!J11</f>
        <v>120609</v>
      </c>
      <c r="J12" s="227">
        <f>+ความเข้มแข็ง!G11</f>
        <v>101363</v>
      </c>
      <c r="K12" s="227">
        <f>+ศาสนา!I11</f>
        <v>420135</v>
      </c>
      <c r="L12" s="227">
        <f>+เกษตร!G11</f>
        <v>59000</v>
      </c>
      <c r="M12" s="227">
        <f>+งบกลาง!F11</f>
        <v>0</v>
      </c>
    </row>
    <row r="13" spans="1:15" s="37" customFormat="1" ht="18.75">
      <c r="A13" s="222" t="s">
        <v>483</v>
      </c>
      <c r="B13" s="227">
        <f>+บริหาร!D12+รักษาสงบ!D12+ศึกษา!D12+สาธา!D12+สงเคราะห์!D12+เคหะชุมชน!D12+ความเข้มแข็ง!D12+ศาสนา!D12+เกษตร!D12+งบกลาง!D12</f>
        <v>0</v>
      </c>
      <c r="C13" s="228">
        <f t="shared" si="0"/>
        <v>0</v>
      </c>
      <c r="D13" s="227">
        <f>+บริหาร!H12</f>
        <v>0</v>
      </c>
      <c r="E13" s="227">
        <f>+รักษาสงบ!H12</f>
        <v>0</v>
      </c>
      <c r="F13" s="227">
        <f>+ศึกษา!I12</f>
        <v>0</v>
      </c>
      <c r="G13" s="227">
        <f>+สาธา!I12</f>
        <v>0</v>
      </c>
      <c r="H13" s="227">
        <f>+สงเคราะห์!G12</f>
        <v>0</v>
      </c>
      <c r="I13" s="227">
        <f>+เคหะชุมชน!J12</f>
        <v>0</v>
      </c>
      <c r="J13" s="227">
        <f>+ความเข้มแข็ง!G12</f>
        <v>0</v>
      </c>
      <c r="K13" s="227">
        <f>+ศาสนา!I12</f>
        <v>0</v>
      </c>
      <c r="L13" s="227">
        <f>+เกษตร!G12</f>
        <v>0</v>
      </c>
      <c r="M13" s="227">
        <f>+งบกลาง!F12</f>
        <v>0</v>
      </c>
    </row>
    <row r="14" spans="1:15" s="37" customFormat="1" ht="18.75">
      <c r="A14" s="222" t="s">
        <v>2</v>
      </c>
      <c r="B14" s="227">
        <f>360000+65000+925700+3000+117000</f>
        <v>1470700</v>
      </c>
      <c r="C14" s="228">
        <f t="shared" si="0"/>
        <v>1263888.57</v>
      </c>
      <c r="D14" s="227">
        <f>+บริหาร!H13</f>
        <v>312473.55</v>
      </c>
      <c r="E14" s="227">
        <f>+รักษาสงบ!H13</f>
        <v>36501</v>
      </c>
      <c r="F14" s="227">
        <f>+ศึกษา!I13</f>
        <v>813825</v>
      </c>
      <c r="G14" s="227">
        <f>+สาธา!I13</f>
        <v>3000</v>
      </c>
      <c r="H14" s="227">
        <f>+สงเคราะห์!G13</f>
        <v>0</v>
      </c>
      <c r="I14" s="227">
        <f>+เคหะชุมชน!J13</f>
        <v>98089.02</v>
      </c>
      <c r="J14" s="227">
        <f>+ความเข้มแข็ง!G13</f>
        <v>0</v>
      </c>
      <c r="K14" s="227">
        <f>+ศาสนา!I13</f>
        <v>0</v>
      </c>
      <c r="L14" s="227">
        <f>+เกษตร!G13</f>
        <v>0</v>
      </c>
      <c r="M14" s="227">
        <f>+งบกลาง!F13</f>
        <v>0</v>
      </c>
    </row>
    <row r="15" spans="1:15" s="37" customFormat="1" ht="18.75">
      <c r="A15" s="222" t="s">
        <v>301</v>
      </c>
      <c r="B15" s="227">
        <f>+บริหาร!D14+รักษาสงบ!D14+ศึกษา!D14+สาธา!D14+สงเคราะห์!D14+เคหะชุมชน!D14+ความเข้มแข็ง!D14+ศาสนา!D14+เกษตร!D14+งบกลาง!D14</f>
        <v>144500</v>
      </c>
      <c r="C15" s="228">
        <f t="shared" si="0"/>
        <v>144500</v>
      </c>
      <c r="D15" s="227">
        <f>+บริหาร!H14</f>
        <v>0</v>
      </c>
      <c r="E15" s="227">
        <f>+รักษาสงบ!H14</f>
        <v>0</v>
      </c>
      <c r="F15" s="227">
        <f>+ศึกษา!I14</f>
        <v>144500</v>
      </c>
      <c r="G15" s="227">
        <f>+สาธา!I14</f>
        <v>0</v>
      </c>
      <c r="H15" s="227">
        <f>+สงเคราะห์!G14</f>
        <v>0</v>
      </c>
      <c r="I15" s="227">
        <f>+เคหะชุมชน!J14</f>
        <v>0</v>
      </c>
      <c r="J15" s="227">
        <f>+ความเข้มแข็ง!G14</f>
        <v>0</v>
      </c>
      <c r="K15" s="227">
        <f>+ศาสนา!I14</f>
        <v>0</v>
      </c>
      <c r="L15" s="227">
        <f>+เกษตร!G14</f>
        <v>0</v>
      </c>
      <c r="M15" s="227">
        <f>+งบกลาง!F14</f>
        <v>0</v>
      </c>
    </row>
    <row r="16" spans="1:15" s="37" customFormat="1" ht="18.75">
      <c r="A16" s="222" t="s">
        <v>227</v>
      </c>
      <c r="B16" s="227">
        <f>333000+32000</f>
        <v>365000</v>
      </c>
      <c r="C16" s="228">
        <f t="shared" si="0"/>
        <v>278617.02999999997</v>
      </c>
      <c r="D16" s="227">
        <f>+บริหาร!H15</f>
        <v>264429.96999999997</v>
      </c>
      <c r="E16" s="227">
        <f>+รักษาสงบ!H15</f>
        <v>0</v>
      </c>
      <c r="F16" s="227">
        <f>+ศึกษา!I15</f>
        <v>14187.06</v>
      </c>
      <c r="G16" s="227">
        <f>+สาธา!I15</f>
        <v>0</v>
      </c>
      <c r="H16" s="227">
        <f>+สงเคราะห์!G15</f>
        <v>0</v>
      </c>
      <c r="I16" s="227">
        <f>+เคหะชุมชน!J15</f>
        <v>0</v>
      </c>
      <c r="J16" s="227">
        <f>+ความเข้มแข็ง!G15</f>
        <v>0</v>
      </c>
      <c r="K16" s="227">
        <f>+ศาสนา!I15</f>
        <v>0</v>
      </c>
      <c r="L16" s="227">
        <f>+เกษตร!G15</f>
        <v>0</v>
      </c>
      <c r="M16" s="227">
        <f>+งบกลาง!F15</f>
        <v>0</v>
      </c>
    </row>
    <row r="17" spans="1:17" s="37" customFormat="1" ht="18.75">
      <c r="A17" s="222" t="s">
        <v>229</v>
      </c>
      <c r="B17" s="227">
        <f>56000+1500</f>
        <v>57500</v>
      </c>
      <c r="C17" s="228">
        <f t="shared" si="0"/>
        <v>54500</v>
      </c>
      <c r="D17" s="227">
        <f>+บริหาร!H16</f>
        <v>53000</v>
      </c>
      <c r="E17" s="227">
        <f>+รักษาสงบ!H16</f>
        <v>0</v>
      </c>
      <c r="F17" s="227">
        <f>+ศึกษา!I16</f>
        <v>1500</v>
      </c>
      <c r="G17" s="227">
        <f>+สาธา!I16</f>
        <v>0</v>
      </c>
      <c r="H17" s="227">
        <f>+สงเคราะห์!G16</f>
        <v>0</v>
      </c>
      <c r="I17" s="227">
        <f>+เคหะชุมชน!J16</f>
        <v>0</v>
      </c>
      <c r="J17" s="227">
        <f>+ความเข้มแข็ง!G16</f>
        <v>0</v>
      </c>
      <c r="K17" s="227">
        <f>+ศาสนา!I16</f>
        <v>0</v>
      </c>
      <c r="L17" s="227">
        <f>+เกษตร!G16</f>
        <v>0</v>
      </c>
      <c r="M17" s="227">
        <f>+งบกลาง!F16</f>
        <v>0</v>
      </c>
    </row>
    <row r="18" spans="1:17" s="37" customFormat="1" ht="18.75">
      <c r="A18" s="222" t="s">
        <v>230</v>
      </c>
      <c r="B18" s="227">
        <f>50000+3026000</f>
        <v>3076000</v>
      </c>
      <c r="C18" s="228">
        <f t="shared" si="0"/>
        <v>2813200</v>
      </c>
      <c r="D18" s="227">
        <f>+บริหาร!H17</f>
        <v>50000</v>
      </c>
      <c r="E18" s="227">
        <f>+รักษาสงบ!H17</f>
        <v>0</v>
      </c>
      <c r="F18" s="227">
        <f>+ศึกษา!I17</f>
        <v>0</v>
      </c>
      <c r="G18" s="227">
        <f>+สาธา!I17</f>
        <v>0</v>
      </c>
      <c r="H18" s="227">
        <f>+สงเคราะห์!G17</f>
        <v>0</v>
      </c>
      <c r="I18" s="227">
        <f>+เคหะชุมชน!J17</f>
        <v>2763200</v>
      </c>
      <c r="J18" s="227">
        <f>+ความเข้มแข็ง!G17</f>
        <v>0</v>
      </c>
      <c r="K18" s="227">
        <f>+ศาสนา!I17</f>
        <v>0</v>
      </c>
      <c r="L18" s="227">
        <f>+เกษตร!G17</f>
        <v>0</v>
      </c>
      <c r="M18" s="227">
        <f>+งบกลาง!F17</f>
        <v>0</v>
      </c>
    </row>
    <row r="19" spans="1:17" s="37" customFormat="1" ht="18.75">
      <c r="A19" s="383" t="s">
        <v>302</v>
      </c>
      <c r="B19" s="227">
        <v>0</v>
      </c>
      <c r="C19" s="228">
        <f t="shared" si="0"/>
        <v>0</v>
      </c>
      <c r="D19" s="227">
        <f>+บริหาร!H18</f>
        <v>0</v>
      </c>
      <c r="E19" s="227">
        <f>+รักษาสงบ!H18</f>
        <v>0</v>
      </c>
      <c r="F19" s="227">
        <f>+ศึกษา!I18</f>
        <v>0</v>
      </c>
      <c r="G19" s="227">
        <f>+สาธา!I18</f>
        <v>0</v>
      </c>
      <c r="H19" s="227">
        <f>+สงเคราะห์!G18</f>
        <v>0</v>
      </c>
      <c r="I19" s="227">
        <f>+เคหะชุมชน!J18</f>
        <v>0</v>
      </c>
      <c r="J19" s="227">
        <f>+ความเข้มแข็ง!G18</f>
        <v>0</v>
      </c>
      <c r="K19" s="227">
        <f>+ศาสนา!I18</f>
        <v>0</v>
      </c>
      <c r="L19" s="227">
        <f>+เกษตร!G18</f>
        <v>0</v>
      </c>
      <c r="M19" s="227">
        <f>+งบกลาง!F18</f>
        <v>0</v>
      </c>
    </row>
    <row r="20" spans="1:17" s="37" customFormat="1" ht="18.75">
      <c r="A20" s="230" t="s">
        <v>232</v>
      </c>
      <c r="B20" s="227">
        <v>20000</v>
      </c>
      <c r="C20" s="228">
        <f t="shared" si="0"/>
        <v>18000</v>
      </c>
      <c r="D20" s="227">
        <f>+บริหาร!H19</f>
        <v>18000</v>
      </c>
      <c r="E20" s="227">
        <f>+รักษาสงบ!H19</f>
        <v>0</v>
      </c>
      <c r="F20" s="227">
        <f>+ศึกษา!I19</f>
        <v>0</v>
      </c>
      <c r="G20" s="227">
        <f>+สาธา!I19</f>
        <v>0</v>
      </c>
      <c r="H20" s="227">
        <f>+สงเคราะห์!G19</f>
        <v>0</v>
      </c>
      <c r="I20" s="227">
        <f>+เคหะชุมชน!J19</f>
        <v>0</v>
      </c>
      <c r="J20" s="227">
        <f>+ความเข้มแข็ง!G19</f>
        <v>0</v>
      </c>
      <c r="K20" s="227">
        <f>+ศาสนา!I19</f>
        <v>0</v>
      </c>
      <c r="L20" s="227">
        <f>+เกษตร!G19</f>
        <v>0</v>
      </c>
      <c r="M20" s="227">
        <f>+งบกลาง!F19</f>
        <v>0</v>
      </c>
    </row>
    <row r="21" spans="1:17" s="37" customFormat="1" ht="18.75">
      <c r="A21" s="230" t="s">
        <v>234</v>
      </c>
      <c r="B21" s="227">
        <f>980000+105000+5000+20000</f>
        <v>1110000</v>
      </c>
      <c r="C21" s="228">
        <f t="shared" si="0"/>
        <v>1052500</v>
      </c>
      <c r="D21" s="227">
        <f>+บริหาร!H20</f>
        <v>0</v>
      </c>
      <c r="E21" s="227">
        <f>+รักษาสงบ!H20</f>
        <v>0</v>
      </c>
      <c r="F21" s="227">
        <f>+ศึกษา!I20</f>
        <v>980000</v>
      </c>
      <c r="G21" s="227">
        <f>+สาธา!I20</f>
        <v>52500</v>
      </c>
      <c r="H21" s="227">
        <f>+สงเคราะห์!G20</f>
        <v>0</v>
      </c>
      <c r="I21" s="227">
        <f>+เคหะชุมชน!J20</f>
        <v>0</v>
      </c>
      <c r="J21" s="227">
        <f>+ความเข้มแข็ง!G20</f>
        <v>0</v>
      </c>
      <c r="K21" s="227">
        <f>+ศาสนา!I20</f>
        <v>20000</v>
      </c>
      <c r="L21" s="227">
        <f>+เกษตร!G20</f>
        <v>0</v>
      </c>
      <c r="M21" s="227">
        <f>+งบกลาง!F20</f>
        <v>0</v>
      </c>
      <c r="O21" s="37">
        <f>1285953.86+5000</f>
        <v>1290953.8600000001</v>
      </c>
    </row>
    <row r="22" spans="1:17" s="37" customFormat="1" ht="18.75">
      <c r="A22" s="230" t="s">
        <v>215</v>
      </c>
      <c r="B22" s="227">
        <v>567000</v>
      </c>
      <c r="C22" s="228">
        <f t="shared" si="0"/>
        <v>361508.72</v>
      </c>
      <c r="D22" s="227">
        <f>+บริหาร!H21</f>
        <v>0</v>
      </c>
      <c r="E22" s="227">
        <f>+รักษาสงบ!H21</f>
        <v>0</v>
      </c>
      <c r="F22" s="227">
        <f>+ศึกษา!I21</f>
        <v>0</v>
      </c>
      <c r="G22" s="227">
        <f>+สาธา!I21</f>
        <v>0</v>
      </c>
      <c r="H22" s="227">
        <f>+สงเคราะห์!G21</f>
        <v>0</v>
      </c>
      <c r="I22" s="227">
        <f>+เคหะชุมชน!J21</f>
        <v>0</v>
      </c>
      <c r="J22" s="227">
        <f>+ความเข้มแข็ง!G21</f>
        <v>0</v>
      </c>
      <c r="K22" s="227">
        <f>+ศาสนา!I21</f>
        <v>0</v>
      </c>
      <c r="L22" s="227">
        <f>+เกษตร!G21</f>
        <v>0</v>
      </c>
      <c r="M22" s="227">
        <f>+งบกลาง!F21</f>
        <v>361508.72</v>
      </c>
      <c r="O22" s="37">
        <f>355303-5000</f>
        <v>350303</v>
      </c>
    </row>
    <row r="23" spans="1:17" s="37" customFormat="1" ht="18.75">
      <c r="A23" s="230" t="s">
        <v>481</v>
      </c>
      <c r="B23" s="249">
        <f>+บริหาร!D21+รักษาสงบ!D22+ศึกษา!D22+สาธา!D22+สงเคราะห์!D22+เคหะชุมชน!D22+ความเข้มแข็ง!D22+ศาสนา!D22+เกษตร!D22+งบกลาง!D22</f>
        <v>4029640</v>
      </c>
      <c r="C23" s="228">
        <f t="shared" si="0"/>
        <v>4028840</v>
      </c>
      <c r="D23" s="227">
        <f>+บริหาร!H22</f>
        <v>0</v>
      </c>
      <c r="E23" s="227">
        <f>+รักษาสงบ!H22</f>
        <v>0</v>
      </c>
      <c r="F23" s="227">
        <f>+ศึกษา!I22</f>
        <v>17840</v>
      </c>
      <c r="G23" s="227">
        <f>+สาธา!I22</f>
        <v>0</v>
      </c>
      <c r="H23" s="227">
        <f>+สงเคราะห์!G22</f>
        <v>0</v>
      </c>
      <c r="I23" s="227">
        <f>+เคหะชุมชน!J22</f>
        <v>0</v>
      </c>
      <c r="J23" s="227">
        <f>+ความเข้มแข็ง!G22</f>
        <v>0</v>
      </c>
      <c r="K23" s="227">
        <f>+ศาสนา!I22</f>
        <v>0</v>
      </c>
      <c r="L23" s="227">
        <f>+เกษตร!G22</f>
        <v>0</v>
      </c>
      <c r="M23" s="227">
        <f>+งบกลาง!F22</f>
        <v>4011000</v>
      </c>
    </row>
    <row r="24" spans="1:17" s="37" customFormat="1" ht="18.75" hidden="1">
      <c r="A24" s="231" t="s">
        <v>540</v>
      </c>
      <c r="B24" s="227">
        <f>+บริหาร!D22+รักษาสงบ!D23+ศึกษา!D23+สาธา!D23+สงเคราะห์!D23+เคหะชุมชน!D23+ความเข้มแข็ง!D23+ศาสนา!D23+เกษตร!D23+งบกลาง!D23</f>
        <v>0</v>
      </c>
      <c r="C24" s="228">
        <f t="shared" si="0"/>
        <v>0</v>
      </c>
      <c r="D24" s="227">
        <f>+บริหาร!H23</f>
        <v>0</v>
      </c>
      <c r="E24" s="227">
        <f>+รักษาสงบ!H23</f>
        <v>0</v>
      </c>
      <c r="F24" s="227">
        <f>+ศึกษา!I23</f>
        <v>0</v>
      </c>
      <c r="G24" s="227">
        <f>+สาธา!I23</f>
        <v>0</v>
      </c>
      <c r="H24" s="227">
        <f>+สงเคราะห์!G23</f>
        <v>0</v>
      </c>
      <c r="I24" s="227">
        <f>+เคหะชุมชน!J23</f>
        <v>0</v>
      </c>
      <c r="J24" s="227">
        <f>+ความเข้มแข็ง!G23</f>
        <v>0</v>
      </c>
      <c r="K24" s="227">
        <f>+ศาสนา!I23</f>
        <v>0</v>
      </c>
      <c r="L24" s="227">
        <f>+เกษตร!G23</f>
        <v>0</v>
      </c>
      <c r="M24" s="227">
        <f>+งบกลาง!F23</f>
        <v>0</v>
      </c>
    </row>
    <row r="25" spans="1:17" s="37" customFormat="1" thickBot="1">
      <c r="A25" s="232" t="s">
        <v>304</v>
      </c>
      <c r="B25" s="233">
        <f>SUM(B7:B24)</f>
        <v>23731080</v>
      </c>
      <c r="C25" s="234">
        <f>SUM(C7:C24)</f>
        <v>21757695.059999999</v>
      </c>
      <c r="D25" s="234">
        <f>SUM(D7:D24)</f>
        <v>6990272.7799999993</v>
      </c>
      <c r="E25" s="234">
        <f t="shared" ref="E25:M25" si="1">SUM(E7:E24)</f>
        <v>488320.48</v>
      </c>
      <c r="F25" s="234">
        <f t="shared" si="1"/>
        <v>4350212.0600000005</v>
      </c>
      <c r="G25" s="234">
        <f t="shared" si="1"/>
        <v>954850</v>
      </c>
      <c r="H25" s="234">
        <f t="shared" si="1"/>
        <v>361535</v>
      </c>
      <c r="I25" s="234">
        <f t="shared" si="1"/>
        <v>3639498.02</v>
      </c>
      <c r="J25" s="234">
        <f t="shared" si="1"/>
        <v>101363</v>
      </c>
      <c r="K25" s="234">
        <f t="shared" si="1"/>
        <v>440135</v>
      </c>
      <c r="L25" s="234">
        <f t="shared" si="1"/>
        <v>59000</v>
      </c>
      <c r="M25" s="234">
        <f t="shared" si="1"/>
        <v>4372508.72</v>
      </c>
      <c r="O25" s="229">
        <f>SUM(D25:N25)</f>
        <v>21757695.059999999</v>
      </c>
      <c r="Q25" s="37">
        <v>21561265.850000001</v>
      </c>
    </row>
    <row r="26" spans="1:17" s="37" customFormat="1" thickTop="1">
      <c r="A26" s="235" t="s">
        <v>26</v>
      </c>
      <c r="B26" s="236"/>
      <c r="C26" s="237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Q26" s="229">
        <f>+C25-Q25</f>
        <v>196429.20999999717</v>
      </c>
    </row>
    <row r="27" spans="1:17" s="37" customFormat="1" ht="18.75">
      <c r="A27" s="230" t="s">
        <v>27</v>
      </c>
      <c r="B27" s="249">
        <f>+รับจ่าย!B8</f>
        <v>86000</v>
      </c>
      <c r="C27" s="228">
        <f>+รับจ่าย!C8</f>
        <v>138128.70000000001</v>
      </c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O27" s="37">
        <v>5748923</v>
      </c>
    </row>
    <row r="28" spans="1:17" s="37" customFormat="1" ht="18.75">
      <c r="A28" s="230" t="s">
        <v>305</v>
      </c>
      <c r="B28" s="249">
        <f>+รับจ่าย!B9</f>
        <v>62500</v>
      </c>
      <c r="C28" s="228">
        <f>+รับจ่าย!C9</f>
        <v>146668.20000000001</v>
      </c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O28" s="229">
        <f>+C9+C11+C15</f>
        <v>1140680</v>
      </c>
    </row>
    <row r="29" spans="1:17" s="37" customFormat="1" ht="18.75">
      <c r="A29" s="230" t="s">
        <v>471</v>
      </c>
      <c r="B29" s="249">
        <f>+รับจ่าย!B10</f>
        <v>131000</v>
      </c>
      <c r="C29" s="228">
        <f>+รับจ่าย!C10</f>
        <v>127153.01</v>
      </c>
      <c r="D29" s="238"/>
      <c r="E29" s="239"/>
      <c r="F29" s="238"/>
      <c r="G29" s="466"/>
      <c r="H29" s="466"/>
      <c r="I29" s="238"/>
      <c r="J29" s="531"/>
      <c r="K29" s="531"/>
      <c r="L29" s="531"/>
      <c r="M29" s="238"/>
      <c r="O29" s="229">
        <f>+O27-O28</f>
        <v>4608243</v>
      </c>
    </row>
    <row r="30" spans="1:17" s="37" customFormat="1" ht="18.75">
      <c r="A30" s="230" t="s">
        <v>52</v>
      </c>
      <c r="B30" s="249">
        <f>+รับจ่าย!B12</f>
        <v>195000</v>
      </c>
      <c r="C30" s="228">
        <f>+รับจ่าย!C12</f>
        <v>16210</v>
      </c>
      <c r="D30" s="238"/>
      <c r="E30" s="239"/>
      <c r="F30" s="238"/>
      <c r="G30" s="531"/>
      <c r="H30" s="531"/>
      <c r="I30" s="238"/>
      <c r="J30" s="531"/>
      <c r="K30" s="531"/>
      <c r="L30" s="531"/>
      <c r="M30" s="238"/>
      <c r="N30" s="37" t="s">
        <v>4</v>
      </c>
      <c r="O30" s="240">
        <v>6352516</v>
      </c>
    </row>
    <row r="31" spans="1:17" s="37" customFormat="1" ht="18.75" hidden="1">
      <c r="A31" s="230" t="s">
        <v>307</v>
      </c>
      <c r="B31" s="249">
        <v>0</v>
      </c>
      <c r="C31" s="228">
        <v>0</v>
      </c>
      <c r="D31" s="238"/>
      <c r="E31" s="238"/>
      <c r="F31" s="238"/>
      <c r="G31" s="238"/>
      <c r="H31" s="238"/>
      <c r="I31" s="238"/>
      <c r="J31" s="238"/>
      <c r="K31" s="238"/>
      <c r="L31" s="238"/>
      <c r="M31" s="238"/>
    </row>
    <row r="32" spans="1:17" s="37" customFormat="1" ht="18.75">
      <c r="A32" s="230" t="s">
        <v>60</v>
      </c>
      <c r="B32" s="249">
        <f>+รับจ่าย!B14</f>
        <v>13025500</v>
      </c>
      <c r="C32" s="228">
        <f>+รับจ่าย!C14</f>
        <v>13738776.76</v>
      </c>
      <c r="D32" s="238"/>
      <c r="E32" s="238"/>
      <c r="F32" s="238"/>
      <c r="G32" s="238"/>
      <c r="H32" s="238"/>
      <c r="I32" s="238"/>
      <c r="J32" s="238"/>
      <c r="K32" s="238"/>
      <c r="L32" s="238"/>
      <c r="M32" s="238"/>
      <c r="N32" s="37" t="s">
        <v>5</v>
      </c>
      <c r="O32" s="229">
        <f>+C9+C11+C15+C24</f>
        <v>1140680</v>
      </c>
    </row>
    <row r="33" spans="1:17" s="37" customFormat="1" ht="18.75">
      <c r="A33" s="230" t="s">
        <v>74</v>
      </c>
      <c r="B33" s="249">
        <f>+รับจ่าย!B15</f>
        <v>5000000</v>
      </c>
      <c r="C33" s="228">
        <f>+รับจ่าย!C15</f>
        <v>4639217</v>
      </c>
      <c r="D33" s="238"/>
      <c r="E33" s="239" t="s">
        <v>314</v>
      </c>
      <c r="F33" s="238"/>
      <c r="G33" s="466" t="s">
        <v>315</v>
      </c>
      <c r="H33" s="466"/>
      <c r="I33" s="466"/>
      <c r="J33" s="531" t="s">
        <v>331</v>
      </c>
      <c r="K33" s="531"/>
      <c r="L33" s="531"/>
      <c r="M33" s="238"/>
      <c r="N33" s="37" t="s">
        <v>5</v>
      </c>
      <c r="O33" s="37">
        <v>4689930</v>
      </c>
    </row>
    <row r="34" spans="1:17" s="37" customFormat="1" ht="18.75">
      <c r="A34" s="231" t="s">
        <v>79</v>
      </c>
      <c r="B34" s="249">
        <v>0</v>
      </c>
      <c r="C34" s="241">
        <f>+รับจ่าย!C17</f>
        <v>5346180</v>
      </c>
      <c r="D34" s="238"/>
      <c r="E34" s="239" t="s">
        <v>72</v>
      </c>
      <c r="F34" s="238"/>
      <c r="G34" s="531" t="s">
        <v>330</v>
      </c>
      <c r="H34" s="531"/>
      <c r="I34" s="531"/>
      <c r="J34" s="531" t="s">
        <v>332</v>
      </c>
      <c r="K34" s="531"/>
      <c r="L34" s="531"/>
      <c r="M34" s="238"/>
      <c r="N34" s="37" t="s">
        <v>482</v>
      </c>
      <c r="O34" s="37">
        <v>603593</v>
      </c>
      <c r="Q34" s="229">
        <f>+O30-O32-O33</f>
        <v>521906</v>
      </c>
    </row>
    <row r="35" spans="1:17" s="37" customFormat="1" thickBot="1">
      <c r="A35" s="232" t="s">
        <v>308</v>
      </c>
      <c r="B35" s="242">
        <f>SUM(B27:B34)</f>
        <v>18500000</v>
      </c>
      <c r="C35" s="242">
        <f>SUM(C27:C34)</f>
        <v>24152333.670000002</v>
      </c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O35" s="229"/>
    </row>
    <row r="36" spans="1:17" s="37" customFormat="1" ht="20.25" thickTop="1" thickBot="1">
      <c r="A36" s="37" t="s">
        <v>309</v>
      </c>
      <c r="C36" s="243">
        <f>+C35-C25</f>
        <v>2394638.6100000031</v>
      </c>
      <c r="D36" s="240"/>
      <c r="E36" s="240"/>
      <c r="F36" s="240"/>
      <c r="G36" s="240"/>
      <c r="H36" s="240"/>
      <c r="I36" s="240"/>
      <c r="J36" s="240"/>
      <c r="K36" s="240"/>
      <c r="L36" s="240"/>
      <c r="M36" s="240"/>
    </row>
    <row r="37" spans="1:17" s="37" customFormat="1" thickTop="1">
      <c r="D37" s="240"/>
      <c r="E37" s="240"/>
      <c r="F37" s="240"/>
      <c r="G37" s="240"/>
      <c r="H37" s="240"/>
      <c r="I37" s="240"/>
      <c r="J37" s="240"/>
      <c r="K37" s="240"/>
      <c r="L37" s="240"/>
      <c r="M37" s="240">
        <v>6348656</v>
      </c>
    </row>
    <row r="38" spans="1:17" s="37" customFormat="1" ht="18.75">
      <c r="D38" s="240"/>
      <c r="E38" s="240"/>
      <c r="F38" s="240"/>
      <c r="G38" s="240"/>
      <c r="H38" s="240"/>
      <c r="I38" s="240"/>
      <c r="J38" s="240"/>
      <c r="K38" s="240"/>
      <c r="L38" s="240"/>
      <c r="M38" s="240">
        <f>+C34-M37</f>
        <v>-1002476</v>
      </c>
    </row>
    <row r="42" spans="1:17" s="1" customFormat="1" ht="21">
      <c r="C42" s="110"/>
      <c r="D42" s="4"/>
      <c r="E42" s="4"/>
      <c r="F42" s="462"/>
      <c r="G42" s="462"/>
      <c r="H42" s="77"/>
      <c r="I42" s="77"/>
      <c r="J42" s="487"/>
      <c r="K42" s="487"/>
      <c r="L42" s="4"/>
    </row>
    <row r="43" spans="1:17" s="1" customFormat="1" ht="21">
      <c r="C43" s="110"/>
      <c r="D43" s="4"/>
      <c r="E43" s="4"/>
      <c r="F43" s="487"/>
      <c r="G43" s="487"/>
      <c r="H43" s="4"/>
      <c r="I43" s="4"/>
      <c r="J43" s="487"/>
      <c r="K43" s="487"/>
      <c r="L43" s="4"/>
    </row>
  </sheetData>
  <mergeCells count="23">
    <mergeCell ref="F43:G43"/>
    <mergeCell ref="J43:K43"/>
    <mergeCell ref="G29:H29"/>
    <mergeCell ref="G30:H30"/>
    <mergeCell ref="J29:L29"/>
    <mergeCell ref="J30:L30"/>
    <mergeCell ref="J33:L33"/>
    <mergeCell ref="J34:L34"/>
    <mergeCell ref="G33:I33"/>
    <mergeCell ref="G34:I34"/>
    <mergeCell ref="F42:G42"/>
    <mergeCell ref="J42:K42"/>
    <mergeCell ref="B4:B5"/>
    <mergeCell ref="A1:M1"/>
    <mergeCell ref="A2:M2"/>
    <mergeCell ref="A3:M3"/>
    <mergeCell ref="A4:A5"/>
    <mergeCell ref="C4:C5"/>
    <mergeCell ref="F4:F5"/>
    <mergeCell ref="G4:G5"/>
    <mergeCell ref="L4:L5"/>
    <mergeCell ref="M4:M5"/>
    <mergeCell ref="K4:K5"/>
  </mergeCells>
  <pageMargins left="0.25" right="0.25" top="0.75" bottom="0.75" header="0.3" footer="0.3"/>
  <pageSetup paperSize="9" scale="75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Q40"/>
  <sheetViews>
    <sheetView topLeftCell="A4" workbookViewId="0">
      <selection activeCell="C36" sqref="C36"/>
    </sheetView>
  </sheetViews>
  <sheetFormatPr defaultRowHeight="15.75"/>
  <cols>
    <col min="1" max="1" width="33.625" style="343" bestFit="1" customWidth="1"/>
    <col min="2" max="2" width="15.625" style="343" customWidth="1"/>
    <col min="3" max="3" width="12.375" style="343" customWidth="1"/>
    <col min="4" max="4" width="13.5" style="364" customWidth="1"/>
    <col min="5" max="5" width="12.625" style="364" customWidth="1"/>
    <col min="6" max="6" width="12.25" style="364" customWidth="1"/>
    <col min="7" max="7" width="11.375" style="364" customWidth="1"/>
    <col min="8" max="8" width="9.875" style="364" bestFit="1" customWidth="1"/>
    <col min="9" max="9" width="11.25" style="364" bestFit="1" customWidth="1"/>
    <col min="10" max="10" width="10.5" style="364" bestFit="1" customWidth="1"/>
    <col min="11" max="11" width="13.25" style="364" customWidth="1"/>
    <col min="12" max="12" width="9" style="364" bestFit="1" customWidth="1"/>
    <col min="13" max="13" width="11.375" style="364" customWidth="1"/>
    <col min="14" max="14" width="9" style="343"/>
    <col min="15" max="15" width="10.625" style="343" customWidth="1"/>
    <col min="16" max="16384" width="9" style="343"/>
  </cols>
  <sheetData>
    <row r="1" spans="1:15">
      <c r="A1" s="532" t="s">
        <v>352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344"/>
      <c r="O1" s="344"/>
    </row>
    <row r="2" spans="1:15">
      <c r="A2" s="532" t="s">
        <v>310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</row>
    <row r="3" spans="1:15">
      <c r="A3" s="533" t="s">
        <v>591</v>
      </c>
      <c r="B3" s="533"/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</row>
    <row r="4" spans="1:15">
      <c r="A4" s="536" t="s">
        <v>8</v>
      </c>
      <c r="B4" s="538" t="s">
        <v>18</v>
      </c>
      <c r="C4" s="536" t="s">
        <v>3</v>
      </c>
      <c r="D4" s="345" t="s">
        <v>280</v>
      </c>
      <c r="E4" s="345" t="s">
        <v>281</v>
      </c>
      <c r="F4" s="540" t="s">
        <v>179</v>
      </c>
      <c r="G4" s="540" t="s">
        <v>255</v>
      </c>
      <c r="H4" s="345" t="s">
        <v>282</v>
      </c>
      <c r="I4" s="345" t="s">
        <v>283</v>
      </c>
      <c r="J4" s="345" t="s">
        <v>284</v>
      </c>
      <c r="K4" s="345" t="s">
        <v>285</v>
      </c>
      <c r="L4" s="540" t="s">
        <v>287</v>
      </c>
      <c r="M4" s="540" t="s">
        <v>215</v>
      </c>
    </row>
    <row r="5" spans="1:15">
      <c r="A5" s="537"/>
      <c r="B5" s="539"/>
      <c r="C5" s="537"/>
      <c r="D5" s="346" t="s">
        <v>289</v>
      </c>
      <c r="E5" s="346" t="s">
        <v>290</v>
      </c>
      <c r="F5" s="541"/>
      <c r="G5" s="541"/>
      <c r="H5" s="346" t="s">
        <v>291</v>
      </c>
      <c r="I5" s="346" t="s">
        <v>292</v>
      </c>
      <c r="J5" s="346" t="s">
        <v>293</v>
      </c>
      <c r="K5" s="346" t="s">
        <v>276</v>
      </c>
      <c r="L5" s="541"/>
      <c r="M5" s="541"/>
    </row>
    <row r="6" spans="1:15">
      <c r="A6" s="347" t="s">
        <v>66</v>
      </c>
      <c r="B6" s="348"/>
      <c r="C6" s="349"/>
      <c r="D6" s="345"/>
      <c r="E6" s="345"/>
      <c r="F6" s="345"/>
      <c r="G6" s="345"/>
      <c r="H6" s="345"/>
      <c r="I6" s="345"/>
      <c r="J6" s="345"/>
      <c r="K6" s="345"/>
      <c r="L6" s="345"/>
      <c r="M6" s="345"/>
    </row>
    <row r="7" spans="1:15">
      <c r="A7" s="350" t="s">
        <v>223</v>
      </c>
      <c r="B7" s="351">
        <f>+งบแสดงผลจ่ายรวม!B7</f>
        <v>2225520</v>
      </c>
      <c r="C7" s="352">
        <f>SUM(D7:M7)</f>
        <v>2225520</v>
      </c>
      <c r="D7" s="351">
        <f>+งบแสดงผลจ่ายรวม!D7</f>
        <v>2225520</v>
      </c>
      <c r="E7" s="351">
        <f>+งบแสดงผลจ่ายรวม!E7</f>
        <v>0</v>
      </c>
      <c r="F7" s="351">
        <f>+งบแสดงผลจ่ายรวม!F7</f>
        <v>0</v>
      </c>
      <c r="G7" s="351">
        <f>+งบแสดงผลจ่ายรวม!G7</f>
        <v>0</v>
      </c>
      <c r="H7" s="351">
        <f>+งบแสดงผลจ่ายรวม!H7</f>
        <v>0</v>
      </c>
      <c r="I7" s="351">
        <f>+งบแสดงผลจ่ายรวม!I7</f>
        <v>0</v>
      </c>
      <c r="J7" s="351">
        <f>+งบแสดงผลจ่ายรวม!J7</f>
        <v>0</v>
      </c>
      <c r="K7" s="351">
        <f>+งบแสดงผลจ่ายรวม!K7</f>
        <v>0</v>
      </c>
      <c r="L7" s="351">
        <f>+งบแสดงผลจ่ายรวม!L7</f>
        <v>0</v>
      </c>
      <c r="M7" s="351">
        <f>+งบแสดงผลจ่ายรวม!M7</f>
        <v>0</v>
      </c>
    </row>
    <row r="8" spans="1:15">
      <c r="A8" s="350" t="s">
        <v>224</v>
      </c>
      <c r="B8" s="351">
        <f>+งบแสดงผลจ่ายรวม!B8</f>
        <v>6212280</v>
      </c>
      <c r="C8" s="352">
        <f t="shared" ref="C8:C26" si="0">SUM(D8:M8)</f>
        <v>5681438</v>
      </c>
      <c r="D8" s="351">
        <f>+งบแสดงผลจ่ายรวม!D8</f>
        <v>3354529</v>
      </c>
      <c r="E8" s="351">
        <f>+งบแสดงผลจ่ายรวม!E8</f>
        <v>200965</v>
      </c>
      <c r="F8" s="351">
        <f>+งบแสดงผลจ่ายรวม!F8</f>
        <v>550470</v>
      </c>
      <c r="G8" s="351">
        <f>+งบแสดงผลจ่ายรวม!G8</f>
        <v>650394</v>
      </c>
      <c r="H8" s="351">
        <f>+งบแสดงผลจ่ายรวม!H8</f>
        <v>329280</v>
      </c>
      <c r="I8" s="351">
        <f>+งบแสดงผลจ่ายรวม!I8</f>
        <v>595800</v>
      </c>
      <c r="J8" s="351">
        <f>+งบแสดงผลจ่ายรวม!J8</f>
        <v>0</v>
      </c>
      <c r="K8" s="351">
        <f>+งบแสดงผลจ่ายรวม!K8</f>
        <v>0</v>
      </c>
      <c r="L8" s="351">
        <f>+งบแสดงผลจ่ายรวม!L8</f>
        <v>0</v>
      </c>
      <c r="M8" s="351">
        <f>+งบแสดงผลจ่ายรวม!M8</f>
        <v>0</v>
      </c>
      <c r="O8" s="353">
        <f>SUM(C7:C8)</f>
        <v>7906958</v>
      </c>
    </row>
    <row r="9" spans="1:15">
      <c r="A9" s="350" t="s">
        <v>300</v>
      </c>
      <c r="B9" s="351">
        <f>+งบแสดงผลจ่ายรวม!B9</f>
        <v>1056940</v>
      </c>
      <c r="C9" s="352">
        <f t="shared" si="0"/>
        <v>996180</v>
      </c>
      <c r="D9" s="351">
        <f>+งบแสดงผลจ่ายรวม!D9</f>
        <v>0</v>
      </c>
      <c r="E9" s="351">
        <f>+งบแสดงผลจ่ายรวม!E9</f>
        <v>0</v>
      </c>
      <c r="F9" s="351">
        <f>+งบแสดงผลจ่ายรวม!F9</f>
        <v>996180</v>
      </c>
      <c r="G9" s="351">
        <f>+งบแสดงผลจ่ายรวม!G9</f>
        <v>0</v>
      </c>
      <c r="H9" s="351">
        <f>+งบแสดงผลจ่ายรวม!H9</f>
        <v>0</v>
      </c>
      <c r="I9" s="351">
        <f>+งบแสดงผลจ่ายรวม!I9</f>
        <v>0</v>
      </c>
      <c r="J9" s="351">
        <f>+งบแสดงผลจ่ายรวม!J9</f>
        <v>0</v>
      </c>
      <c r="K9" s="351">
        <f>+งบแสดงผลจ่ายรวม!K9</f>
        <v>0</v>
      </c>
      <c r="L9" s="351">
        <f>+งบแสดงผลจ่ายรวม!L9</f>
        <v>0</v>
      </c>
      <c r="M9" s="351">
        <f>+งบแสดงผลจ่ายรวม!M9</f>
        <v>0</v>
      </c>
    </row>
    <row r="10" spans="1:15">
      <c r="A10" s="350" t="s">
        <v>172</v>
      </c>
      <c r="B10" s="351">
        <f>+งบแสดงผลจ่ายรวม!B10</f>
        <v>671000</v>
      </c>
      <c r="C10" s="352">
        <f t="shared" si="0"/>
        <v>587151</v>
      </c>
      <c r="D10" s="351">
        <f>+งบแสดงผลจ่ายรวม!D10</f>
        <v>287430</v>
      </c>
      <c r="E10" s="351">
        <f>+งบแสดงผลจ่ายรวม!E10</f>
        <v>17000</v>
      </c>
      <c r="F10" s="351">
        <f>+งบแสดงผลจ่ายรวม!F10</f>
        <v>143250</v>
      </c>
      <c r="G10" s="351">
        <f>+งบแสดงผลจ่ายรวม!G10</f>
        <v>52671</v>
      </c>
      <c r="H10" s="351">
        <f>+งบแสดงผลจ่ายรวม!H10</f>
        <v>25000</v>
      </c>
      <c r="I10" s="351">
        <f>+งบแสดงผลจ่ายรวม!I10</f>
        <v>61800</v>
      </c>
      <c r="J10" s="351">
        <f>+งบแสดงผลจ่ายรวม!J10</f>
        <v>0</v>
      </c>
      <c r="K10" s="351">
        <f>+งบแสดงผลจ่ายรวม!K10</f>
        <v>0</v>
      </c>
      <c r="L10" s="351">
        <f>+งบแสดงผลจ่ายรวม!L10</f>
        <v>0</v>
      </c>
      <c r="M10" s="351">
        <f>+งบแสดงผลจ่ายรวม!M10</f>
        <v>0</v>
      </c>
    </row>
    <row r="11" spans="1:15">
      <c r="A11" s="350" t="s">
        <v>469</v>
      </c>
      <c r="B11" s="351">
        <f>+งบแสดงผลจ่ายรวม!B11</f>
        <v>0</v>
      </c>
      <c r="C11" s="352">
        <f t="shared" si="0"/>
        <v>0</v>
      </c>
      <c r="D11" s="351">
        <f>+งบแสดงผลจ่ายรวม!D11</f>
        <v>0</v>
      </c>
      <c r="E11" s="351">
        <f>+งบแสดงผลจ่ายรวม!E11</f>
        <v>0</v>
      </c>
      <c r="F11" s="351">
        <f>+งบแสดงผลจ่ายรวม!F11</f>
        <v>0</v>
      </c>
      <c r="G11" s="351">
        <f>+งบแสดงผลจ่ายรวม!G11</f>
        <v>0</v>
      </c>
      <c r="H11" s="351">
        <f>+งบแสดงผลจ่ายรวม!H11</f>
        <v>0</v>
      </c>
      <c r="I11" s="351">
        <f>+งบแสดงผลจ่ายรวม!I11</f>
        <v>0</v>
      </c>
      <c r="J11" s="351">
        <f>+งบแสดงผลจ่ายรวม!J11</f>
        <v>0</v>
      </c>
      <c r="K11" s="351">
        <f>+งบแสดงผลจ่ายรวม!K11</f>
        <v>0</v>
      </c>
      <c r="L11" s="351">
        <f>+งบแสดงผลจ่ายรวม!L11</f>
        <v>0</v>
      </c>
      <c r="M11" s="351">
        <f>+งบแสดงผลจ่ายรวม!M11</f>
        <v>0</v>
      </c>
    </row>
    <row r="12" spans="1:15">
      <c r="A12" s="350" t="s">
        <v>177</v>
      </c>
      <c r="B12" s="351">
        <f>+งบแสดงผลจ่ายรวม!B12</f>
        <v>2725000</v>
      </c>
      <c r="C12" s="352">
        <f t="shared" si="0"/>
        <v>2251851.7400000002</v>
      </c>
      <c r="D12" s="351">
        <f>+งบแสดงผลจ่ายรวม!D12</f>
        <v>424890.26</v>
      </c>
      <c r="E12" s="351">
        <f>+งบแสดงผลจ่ายรวม!E12</f>
        <v>233854.48</v>
      </c>
      <c r="F12" s="351">
        <f>+งบแสดงผลจ่ายรวม!F12</f>
        <v>688460</v>
      </c>
      <c r="G12" s="351">
        <f>+งบแสดงผลจ่ายรวม!G12</f>
        <v>196285</v>
      </c>
      <c r="H12" s="351">
        <f>+งบแสดงผลจ่ายรวม!H12</f>
        <v>7255</v>
      </c>
      <c r="I12" s="351">
        <f>+งบแสดงผลจ่ายรวม!I12</f>
        <v>120609</v>
      </c>
      <c r="J12" s="351">
        <f>+งบแสดงผลจ่ายรวม!J12</f>
        <v>101363</v>
      </c>
      <c r="K12" s="351">
        <f>+งบแสดงผลจ่ายรวม!K12</f>
        <v>420135</v>
      </c>
      <c r="L12" s="351">
        <f>+งบแสดงผลจ่ายรวม!L12</f>
        <v>59000</v>
      </c>
      <c r="M12" s="351">
        <f>+งบแสดงผลจ่ายรวม!M12</f>
        <v>0</v>
      </c>
    </row>
    <row r="13" spans="1:15">
      <c r="A13" s="350" t="s">
        <v>483</v>
      </c>
      <c r="B13" s="351">
        <f>+งบแสดงผลจ่ายรวม!B13</f>
        <v>0</v>
      </c>
      <c r="C13" s="352">
        <f t="shared" si="0"/>
        <v>0</v>
      </c>
      <c r="D13" s="351">
        <f>+งบแสดงผลจ่ายรวม!D13</f>
        <v>0</v>
      </c>
      <c r="E13" s="351">
        <f>+งบแสดงผลจ่ายรวม!E13</f>
        <v>0</v>
      </c>
      <c r="F13" s="351">
        <f>+งบแสดงผลจ่ายรวม!F13</f>
        <v>0</v>
      </c>
      <c r="G13" s="351">
        <f>+งบแสดงผลจ่ายรวม!G13</f>
        <v>0</v>
      </c>
      <c r="H13" s="351">
        <f>+งบแสดงผลจ่ายรวม!H13</f>
        <v>0</v>
      </c>
      <c r="I13" s="351">
        <f>+งบแสดงผลจ่ายรวม!I13</f>
        <v>0</v>
      </c>
      <c r="J13" s="351">
        <f>+งบแสดงผลจ่ายรวม!J13</f>
        <v>0</v>
      </c>
      <c r="K13" s="351">
        <f>+งบแสดงผลจ่ายรวม!K13</f>
        <v>0</v>
      </c>
      <c r="L13" s="351">
        <f>+งบแสดงผลจ่ายรวม!L13</f>
        <v>0</v>
      </c>
      <c r="M13" s="351">
        <f>+งบแสดงผลจ่ายรวม!M13</f>
        <v>0</v>
      </c>
    </row>
    <row r="14" spans="1:15">
      <c r="A14" s="350" t="s">
        <v>2</v>
      </c>
      <c r="B14" s="351">
        <f>+งบแสดงผลจ่ายรวม!B14</f>
        <v>1470700</v>
      </c>
      <c r="C14" s="352">
        <f t="shared" si="0"/>
        <v>1263888.57</v>
      </c>
      <c r="D14" s="351">
        <f>+งบแสดงผลจ่ายรวม!D14</f>
        <v>312473.55</v>
      </c>
      <c r="E14" s="351">
        <f>+งบแสดงผลจ่ายรวม!E14</f>
        <v>36501</v>
      </c>
      <c r="F14" s="351">
        <f>+งบแสดงผลจ่ายรวม!F14</f>
        <v>813825</v>
      </c>
      <c r="G14" s="351">
        <f>+งบแสดงผลจ่ายรวม!G14</f>
        <v>3000</v>
      </c>
      <c r="H14" s="351">
        <f>+งบแสดงผลจ่ายรวม!H14</f>
        <v>0</v>
      </c>
      <c r="I14" s="351">
        <f>+งบแสดงผลจ่ายรวม!I14</f>
        <v>98089.02</v>
      </c>
      <c r="J14" s="351">
        <f>+งบแสดงผลจ่ายรวม!J14</f>
        <v>0</v>
      </c>
      <c r="K14" s="351">
        <f>+งบแสดงผลจ่ายรวม!K14</f>
        <v>0</v>
      </c>
      <c r="L14" s="351">
        <f>+งบแสดงผลจ่ายรวม!L14</f>
        <v>0</v>
      </c>
      <c r="M14" s="351">
        <f>+งบแสดงผลจ่ายรวม!M14</f>
        <v>0</v>
      </c>
    </row>
    <row r="15" spans="1:15">
      <c r="A15" s="350" t="s">
        <v>301</v>
      </c>
      <c r="B15" s="351">
        <f>+งบแสดงผลจ่ายรวม!B15</f>
        <v>144500</v>
      </c>
      <c r="C15" s="352">
        <f t="shared" si="0"/>
        <v>144500</v>
      </c>
      <c r="D15" s="351">
        <f>+งบแสดงผลจ่ายรวม!D15</f>
        <v>0</v>
      </c>
      <c r="E15" s="351">
        <f>+งบแสดงผลจ่ายรวม!E15</f>
        <v>0</v>
      </c>
      <c r="F15" s="351">
        <f>+งบแสดงผลจ่ายรวม!F15</f>
        <v>144500</v>
      </c>
      <c r="G15" s="351">
        <f>+งบแสดงผลจ่ายรวม!G15</f>
        <v>0</v>
      </c>
      <c r="H15" s="351">
        <f>+งบแสดงผลจ่ายรวม!H15</f>
        <v>0</v>
      </c>
      <c r="I15" s="351">
        <f>+งบแสดงผลจ่ายรวม!I15</f>
        <v>0</v>
      </c>
      <c r="J15" s="351">
        <f>+งบแสดงผลจ่ายรวม!J15</f>
        <v>0</v>
      </c>
      <c r="K15" s="351">
        <f>+งบแสดงผลจ่ายรวม!K15</f>
        <v>0</v>
      </c>
      <c r="L15" s="351">
        <f>+งบแสดงผลจ่ายรวม!L15</f>
        <v>0</v>
      </c>
      <c r="M15" s="351">
        <f>+งบแสดงผลจ่ายรวม!M15</f>
        <v>0</v>
      </c>
    </row>
    <row r="16" spans="1:15">
      <c r="A16" s="350" t="s">
        <v>227</v>
      </c>
      <c r="B16" s="351">
        <f>+งบแสดงผลจ่ายรวม!B16</f>
        <v>365000</v>
      </c>
      <c r="C16" s="352">
        <f t="shared" si="0"/>
        <v>278617.02999999997</v>
      </c>
      <c r="D16" s="351">
        <f>+งบแสดงผลจ่ายรวม!D16</f>
        <v>264429.96999999997</v>
      </c>
      <c r="E16" s="351">
        <f>+งบแสดงผลจ่ายรวม!E16</f>
        <v>0</v>
      </c>
      <c r="F16" s="351">
        <f>+งบแสดงผลจ่ายรวม!F16</f>
        <v>14187.06</v>
      </c>
      <c r="G16" s="351">
        <f>+งบแสดงผลจ่ายรวม!G16</f>
        <v>0</v>
      </c>
      <c r="H16" s="351">
        <f>+งบแสดงผลจ่ายรวม!H16</f>
        <v>0</v>
      </c>
      <c r="I16" s="351">
        <f>+งบแสดงผลจ่ายรวม!I16</f>
        <v>0</v>
      </c>
      <c r="J16" s="351">
        <f>+งบแสดงผลจ่ายรวม!J16</f>
        <v>0</v>
      </c>
      <c r="K16" s="351">
        <f>+งบแสดงผลจ่ายรวม!K16</f>
        <v>0</v>
      </c>
      <c r="L16" s="351">
        <f>+งบแสดงผลจ่ายรวม!L16</f>
        <v>0</v>
      </c>
      <c r="M16" s="351">
        <f>+งบแสดงผลจ่ายรวม!M16</f>
        <v>0</v>
      </c>
    </row>
    <row r="17" spans="1:17">
      <c r="A17" s="350" t="s">
        <v>229</v>
      </c>
      <c r="B17" s="351">
        <f>+งบแสดงผลจ่ายรวม!B17</f>
        <v>57500</v>
      </c>
      <c r="C17" s="352">
        <f t="shared" si="0"/>
        <v>54500</v>
      </c>
      <c r="D17" s="351">
        <f>+งบแสดงผลจ่ายรวม!D17</f>
        <v>53000</v>
      </c>
      <c r="E17" s="351">
        <f>+งบแสดงผลจ่ายรวม!E17</f>
        <v>0</v>
      </c>
      <c r="F17" s="351">
        <f>+งบแสดงผลจ่ายรวม!F17</f>
        <v>1500</v>
      </c>
      <c r="G17" s="351">
        <f>+งบแสดงผลจ่ายรวม!G17</f>
        <v>0</v>
      </c>
      <c r="H17" s="351">
        <f>+งบแสดงผลจ่ายรวม!H17</f>
        <v>0</v>
      </c>
      <c r="I17" s="351">
        <f>+งบแสดงผลจ่ายรวม!I17</f>
        <v>0</v>
      </c>
      <c r="J17" s="351">
        <f>+งบแสดงผลจ่ายรวม!J17</f>
        <v>0</v>
      </c>
      <c r="K17" s="351">
        <f>+งบแสดงผลจ่ายรวม!K17</f>
        <v>0</v>
      </c>
      <c r="L17" s="351">
        <f>+งบแสดงผลจ่ายรวม!L17</f>
        <v>0</v>
      </c>
      <c r="M17" s="351">
        <f>+งบแสดงผลจ่ายรวม!M17</f>
        <v>0</v>
      </c>
    </row>
    <row r="18" spans="1:17">
      <c r="A18" s="350" t="s">
        <v>230</v>
      </c>
      <c r="B18" s="351">
        <f>+งบแสดงผลจ่ายรวม!B18+1353400</f>
        <v>4429400</v>
      </c>
      <c r="C18" s="352">
        <f t="shared" si="0"/>
        <v>4166600</v>
      </c>
      <c r="D18" s="351">
        <f>+งบแสดงผลจ่ายรวม!D18</f>
        <v>50000</v>
      </c>
      <c r="E18" s="351">
        <f>+งบแสดงผลจ่ายรวม!E18</f>
        <v>0</v>
      </c>
      <c r="F18" s="351">
        <f>+งบแสดงผลจ่ายรวม!F18</f>
        <v>0</v>
      </c>
      <c r="G18" s="351">
        <f>+งบแสดงผลจ่ายรวม!G18</f>
        <v>0</v>
      </c>
      <c r="H18" s="351">
        <f>+งบแสดงผลจ่ายรวม!H18</f>
        <v>0</v>
      </c>
      <c r="I18" s="351">
        <f>+งบแสดงผลจ่ายรวม!I18+1353400</f>
        <v>4116600</v>
      </c>
      <c r="J18" s="351">
        <f>+งบแสดงผลจ่ายรวม!J18</f>
        <v>0</v>
      </c>
      <c r="K18" s="351">
        <f>+งบแสดงผลจ่ายรวม!K18</f>
        <v>0</v>
      </c>
      <c r="L18" s="351">
        <f>+งบแสดงผลจ่ายรวม!L18</f>
        <v>0</v>
      </c>
      <c r="M18" s="351">
        <f>+งบแสดงผลจ่ายรวม!M18</f>
        <v>0</v>
      </c>
    </row>
    <row r="19" spans="1:17">
      <c r="A19" s="350" t="s">
        <v>302</v>
      </c>
      <c r="B19" s="351">
        <f>+งบแสดงผลจ่ายรวม!B19</f>
        <v>0</v>
      </c>
      <c r="C19" s="352">
        <f t="shared" si="0"/>
        <v>0</v>
      </c>
      <c r="D19" s="351">
        <f>+งบแสดงผลจ่ายรวม!D19</f>
        <v>0</v>
      </c>
      <c r="E19" s="351">
        <f>+งบแสดงผลจ่ายรวม!E19</f>
        <v>0</v>
      </c>
      <c r="F19" s="351">
        <f>+งบแสดงผลจ่ายรวม!F19</f>
        <v>0</v>
      </c>
      <c r="G19" s="351">
        <f>+งบแสดงผลจ่ายรวม!G19</f>
        <v>0</v>
      </c>
      <c r="H19" s="351">
        <f>+งบแสดงผลจ่ายรวม!H19</f>
        <v>0</v>
      </c>
      <c r="I19" s="351">
        <f>+งบแสดงผลจ่ายรวม!I19</f>
        <v>0</v>
      </c>
      <c r="J19" s="351">
        <f>+งบแสดงผลจ่ายรวม!J19</f>
        <v>0</v>
      </c>
      <c r="K19" s="351">
        <f>+งบแสดงผลจ่ายรวม!K19</f>
        <v>0</v>
      </c>
      <c r="L19" s="351">
        <f>+งบแสดงผลจ่ายรวม!L19</f>
        <v>0</v>
      </c>
      <c r="M19" s="351">
        <f>+งบแสดงผลจ่ายรวม!M19</f>
        <v>0</v>
      </c>
    </row>
    <row r="20" spans="1:17">
      <c r="A20" s="354" t="s">
        <v>232</v>
      </c>
      <c r="B20" s="351">
        <f>+งบแสดงผลจ่ายรวม!B20</f>
        <v>20000</v>
      </c>
      <c r="C20" s="352">
        <f t="shared" si="0"/>
        <v>18000</v>
      </c>
      <c r="D20" s="351">
        <f>+งบแสดงผลจ่ายรวม!D20</f>
        <v>18000</v>
      </c>
      <c r="E20" s="351">
        <f>+งบแสดงผลจ่ายรวม!E20</f>
        <v>0</v>
      </c>
      <c r="F20" s="351">
        <f>+งบแสดงผลจ่ายรวม!F20</f>
        <v>0</v>
      </c>
      <c r="G20" s="351">
        <f>+งบแสดงผลจ่ายรวม!G20</f>
        <v>0</v>
      </c>
      <c r="H20" s="351">
        <f>+งบแสดงผลจ่ายรวม!H20</f>
        <v>0</v>
      </c>
      <c r="I20" s="351">
        <f>+งบแสดงผลจ่ายรวม!I20</f>
        <v>0</v>
      </c>
      <c r="J20" s="351">
        <f>+งบแสดงผลจ่ายรวม!J20</f>
        <v>0</v>
      </c>
      <c r="K20" s="351">
        <f>+งบแสดงผลจ่ายรวม!K20</f>
        <v>0</v>
      </c>
      <c r="L20" s="351">
        <f>+งบแสดงผลจ่ายรวม!L20</f>
        <v>0</v>
      </c>
      <c r="M20" s="351">
        <f>+งบแสดงผลจ่ายรวม!M20</f>
        <v>0</v>
      </c>
    </row>
    <row r="21" spans="1:17">
      <c r="A21" s="354" t="s">
        <v>234</v>
      </c>
      <c r="B21" s="351">
        <f>+งบแสดงผลจ่ายรวม!B21</f>
        <v>1110000</v>
      </c>
      <c r="C21" s="352">
        <f t="shared" si="0"/>
        <v>1052500</v>
      </c>
      <c r="D21" s="351">
        <f>+งบแสดงผลจ่ายรวม!D21</f>
        <v>0</v>
      </c>
      <c r="E21" s="351">
        <f>+งบแสดงผลจ่ายรวม!E21</f>
        <v>0</v>
      </c>
      <c r="F21" s="351">
        <f>+งบแสดงผลจ่ายรวม!F21</f>
        <v>980000</v>
      </c>
      <c r="G21" s="351">
        <f>+งบแสดงผลจ่ายรวม!G21</f>
        <v>52500</v>
      </c>
      <c r="H21" s="351">
        <f>+งบแสดงผลจ่ายรวม!H21</f>
        <v>0</v>
      </c>
      <c r="I21" s="351">
        <f>+งบแสดงผลจ่ายรวม!I21</f>
        <v>0</v>
      </c>
      <c r="J21" s="351">
        <f>+งบแสดงผลจ่ายรวม!J21</f>
        <v>0</v>
      </c>
      <c r="K21" s="351">
        <f>+งบแสดงผลจ่ายรวม!K21</f>
        <v>20000</v>
      </c>
      <c r="L21" s="351">
        <f>+งบแสดงผลจ่ายรวม!L21</f>
        <v>0</v>
      </c>
      <c r="M21" s="351">
        <f>+งบแสดงผลจ่ายรวม!M21</f>
        <v>0</v>
      </c>
    </row>
    <row r="22" spans="1:17">
      <c r="A22" s="354" t="s">
        <v>215</v>
      </c>
      <c r="B22" s="351">
        <f>+งบแสดงผลจ่ายรวม!B22</f>
        <v>567000</v>
      </c>
      <c r="C22" s="352">
        <f t="shared" si="0"/>
        <v>361508.72</v>
      </c>
      <c r="D22" s="351">
        <f>+งบแสดงผลจ่ายรวม!D22</f>
        <v>0</v>
      </c>
      <c r="E22" s="351">
        <f>+งบแสดงผลจ่ายรวม!E22</f>
        <v>0</v>
      </c>
      <c r="F22" s="351">
        <f>+งบแสดงผลจ่ายรวม!F22</f>
        <v>0</v>
      </c>
      <c r="G22" s="351">
        <f>+งบแสดงผลจ่ายรวม!G22</f>
        <v>0</v>
      </c>
      <c r="H22" s="351">
        <f>+งบแสดงผลจ่ายรวม!H22</f>
        <v>0</v>
      </c>
      <c r="I22" s="351">
        <f>+งบแสดงผลจ่ายรวม!I22</f>
        <v>0</v>
      </c>
      <c r="J22" s="351">
        <f>+งบแสดงผลจ่ายรวม!J22</f>
        <v>0</v>
      </c>
      <c r="K22" s="351">
        <f>+งบแสดงผลจ่ายรวม!K22</f>
        <v>0</v>
      </c>
      <c r="L22" s="351">
        <f>+งบแสดงผลจ่ายรวม!L22</f>
        <v>0</v>
      </c>
      <c r="M22" s="351">
        <f>+งบแสดงผลจ่ายรวม!M22</f>
        <v>361508.72</v>
      </c>
    </row>
    <row r="23" spans="1:17">
      <c r="A23" s="354" t="s">
        <v>481</v>
      </c>
      <c r="B23" s="351">
        <f>+งบแสดงผลจ่ายรวม!B23</f>
        <v>4029640</v>
      </c>
      <c r="C23" s="352">
        <f t="shared" si="0"/>
        <v>4028840</v>
      </c>
      <c r="D23" s="351">
        <f>+งบแสดงผลจ่ายรวม!D23</f>
        <v>0</v>
      </c>
      <c r="E23" s="351">
        <f>+งบแสดงผลจ่ายรวม!E23</f>
        <v>0</v>
      </c>
      <c r="F23" s="351">
        <f>+งบแสดงผลจ่ายรวม!F23</f>
        <v>17840</v>
      </c>
      <c r="G23" s="351">
        <f>+งบแสดงผลจ่ายรวม!G23</f>
        <v>0</v>
      </c>
      <c r="H23" s="351">
        <f>+งบแสดงผลจ่ายรวม!H23</f>
        <v>0</v>
      </c>
      <c r="I23" s="351">
        <f>+งบแสดงผลจ่ายรวม!I23</f>
        <v>0</v>
      </c>
      <c r="J23" s="351">
        <f>+งบแสดงผลจ่ายรวม!J23</f>
        <v>0</v>
      </c>
      <c r="K23" s="351">
        <f>+งบแสดงผลจ่ายรวม!K23</f>
        <v>0</v>
      </c>
      <c r="L23" s="351">
        <f>+งบแสดงผลจ่ายรวม!L23</f>
        <v>0</v>
      </c>
      <c r="M23" s="351">
        <f>+งบแสดงผลจ่ายรวม!M23</f>
        <v>4011000</v>
      </c>
    </row>
    <row r="24" spans="1:17" hidden="1">
      <c r="A24" s="354" t="s">
        <v>540</v>
      </c>
      <c r="B24" s="351">
        <f>+งบแสดงผลจ่ายรวม!B24</f>
        <v>0</v>
      </c>
      <c r="C24" s="352">
        <f t="shared" si="0"/>
        <v>0</v>
      </c>
      <c r="D24" s="351">
        <f>+งบแสดงผลจ่ายรวม!D24</f>
        <v>0</v>
      </c>
      <c r="E24" s="351">
        <f>+งบแสดงผลจ่ายรวม!E24</f>
        <v>0</v>
      </c>
      <c r="F24" s="351">
        <f>+งบแสดงผลจ่ายรวม!F24</f>
        <v>0</v>
      </c>
      <c r="G24" s="351">
        <f>+งบแสดงผลจ่ายรวม!G24</f>
        <v>0</v>
      </c>
      <c r="H24" s="351">
        <f>+งบแสดงผลจ่ายรวม!H24</f>
        <v>0</v>
      </c>
      <c r="I24" s="351">
        <f>+งบแสดงผลจ่ายรวม!I24</f>
        <v>0</v>
      </c>
      <c r="J24" s="351">
        <f>+งบแสดงผลจ่ายรวม!J24</f>
        <v>0</v>
      </c>
      <c r="K24" s="351">
        <f>+งบแสดงผลจ่ายรวม!K24</f>
        <v>0</v>
      </c>
      <c r="L24" s="351">
        <f>+งบแสดงผลจ่ายรวม!L24</f>
        <v>0</v>
      </c>
      <c r="M24" s="351">
        <f>+งบแสดงผลจ่ายรวม!M24</f>
        <v>0</v>
      </c>
    </row>
    <row r="25" spans="1:17" hidden="1">
      <c r="A25" s="354" t="s">
        <v>488</v>
      </c>
      <c r="B25" s="351">
        <v>0</v>
      </c>
      <c r="C25" s="352">
        <f t="shared" si="0"/>
        <v>0</v>
      </c>
      <c r="D25" s="351">
        <v>0</v>
      </c>
      <c r="E25" s="351"/>
      <c r="F25" s="351">
        <v>0</v>
      </c>
      <c r="G25" s="351"/>
      <c r="H25" s="351"/>
      <c r="I25" s="351"/>
      <c r="J25" s="351"/>
      <c r="K25" s="351"/>
      <c r="L25" s="351"/>
      <c r="M25" s="351"/>
    </row>
    <row r="26" spans="1:17" hidden="1">
      <c r="A26" s="365" t="s">
        <v>535</v>
      </c>
      <c r="B26" s="351">
        <v>0</v>
      </c>
      <c r="C26" s="352">
        <f t="shared" si="0"/>
        <v>0</v>
      </c>
      <c r="D26" s="351">
        <v>0</v>
      </c>
      <c r="E26" s="351">
        <f>+รักษาสงบ!H23</f>
        <v>0</v>
      </c>
      <c r="F26" s="351">
        <f>+ศึกษา!I25</f>
        <v>0</v>
      </c>
      <c r="G26" s="351">
        <f>+สาธา!I23</f>
        <v>0</v>
      </c>
      <c r="H26" s="351">
        <f>+สงเคราะห์!G23</f>
        <v>0</v>
      </c>
      <c r="I26" s="351">
        <f>+เคหะชุมชน!J23</f>
        <v>0</v>
      </c>
      <c r="J26" s="351">
        <f>+ความเข้มแข็ง!G23</f>
        <v>0</v>
      </c>
      <c r="K26" s="351">
        <f>+ศาสนา!I23</f>
        <v>0</v>
      </c>
      <c r="L26" s="351">
        <f>+เกษตร!G23</f>
        <v>0</v>
      </c>
      <c r="M26" s="351">
        <f>+งบกลาง!F23</f>
        <v>0</v>
      </c>
    </row>
    <row r="27" spans="1:17" ht="16.5" thickBot="1">
      <c r="A27" s="356" t="s">
        <v>304</v>
      </c>
      <c r="B27" s="357">
        <f>SUM(B7:B26)</f>
        <v>25084480</v>
      </c>
      <c r="C27" s="358">
        <f>SUM(C7:C26)</f>
        <v>23111095.059999999</v>
      </c>
      <c r="D27" s="358">
        <f>SUM(D7:D26)</f>
        <v>6990272.7799999993</v>
      </c>
      <c r="E27" s="358">
        <f t="shared" ref="E27:M27" si="1">SUM(E7:E26)</f>
        <v>488320.48</v>
      </c>
      <c r="F27" s="358">
        <f t="shared" si="1"/>
        <v>4350212.0600000005</v>
      </c>
      <c r="G27" s="358">
        <f t="shared" si="1"/>
        <v>954850</v>
      </c>
      <c r="H27" s="358">
        <f t="shared" si="1"/>
        <v>361535</v>
      </c>
      <c r="I27" s="358">
        <f t="shared" si="1"/>
        <v>4992898.0199999996</v>
      </c>
      <c r="J27" s="358">
        <f t="shared" si="1"/>
        <v>101363</v>
      </c>
      <c r="K27" s="358">
        <f t="shared" si="1"/>
        <v>440135</v>
      </c>
      <c r="L27" s="358">
        <f t="shared" si="1"/>
        <v>59000</v>
      </c>
      <c r="M27" s="358">
        <f t="shared" si="1"/>
        <v>4372508.72</v>
      </c>
      <c r="O27" s="353"/>
    </row>
    <row r="28" spans="1:17" ht="16.5" thickTop="1">
      <c r="A28" s="359" t="s">
        <v>26</v>
      </c>
      <c r="B28" s="355"/>
      <c r="C28" s="360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Q28" s="353"/>
    </row>
    <row r="29" spans="1:17">
      <c r="A29" s="354" t="s">
        <v>27</v>
      </c>
      <c r="B29" s="362">
        <f>+รับจ่าย!B8</f>
        <v>86000</v>
      </c>
      <c r="C29" s="352">
        <f>+รับจ่าย!C8</f>
        <v>138128.70000000001</v>
      </c>
      <c r="D29" s="361"/>
      <c r="E29" s="361"/>
      <c r="F29" s="361"/>
      <c r="G29" s="361"/>
      <c r="H29" s="361"/>
      <c r="I29" s="361"/>
      <c r="J29" s="361"/>
      <c r="K29" s="361"/>
      <c r="L29" s="361"/>
      <c r="M29" s="361"/>
    </row>
    <row r="30" spans="1:17">
      <c r="A30" s="354" t="s">
        <v>305</v>
      </c>
      <c r="B30" s="362">
        <f>+รับจ่าย!B9</f>
        <v>62500</v>
      </c>
      <c r="C30" s="352">
        <f>+รับจ่าย!C9</f>
        <v>146668.20000000001</v>
      </c>
      <c r="D30" s="361"/>
      <c r="E30" s="361"/>
      <c r="F30" s="361"/>
      <c r="G30" s="361"/>
      <c r="H30" s="361"/>
      <c r="I30" s="361"/>
      <c r="J30" s="361"/>
      <c r="K30" s="361"/>
      <c r="L30" s="361"/>
      <c r="M30" s="361"/>
      <c r="O30" s="353"/>
    </row>
    <row r="31" spans="1:17">
      <c r="A31" s="354" t="s">
        <v>471</v>
      </c>
      <c r="B31" s="362">
        <f>+รับจ่าย!B10</f>
        <v>131000</v>
      </c>
      <c r="C31" s="352">
        <f>+รับจ่าย!C10</f>
        <v>127153.01</v>
      </c>
      <c r="D31" s="361"/>
      <c r="E31" s="363"/>
      <c r="F31" s="361"/>
      <c r="G31" s="534"/>
      <c r="H31" s="534"/>
      <c r="I31" s="361"/>
      <c r="J31" s="535"/>
      <c r="K31" s="535"/>
      <c r="L31" s="535"/>
      <c r="M31" s="361"/>
      <c r="O31" s="353"/>
    </row>
    <row r="32" spans="1:17">
      <c r="A32" s="354" t="s">
        <v>52</v>
      </c>
      <c r="B32" s="362">
        <f>+รับจ่าย!B12</f>
        <v>195000</v>
      </c>
      <c r="C32" s="352">
        <f>+รับจ่าย!C12</f>
        <v>16210</v>
      </c>
      <c r="D32" s="361"/>
      <c r="E32" s="363"/>
      <c r="F32" s="361"/>
      <c r="G32" s="535"/>
      <c r="H32" s="535"/>
      <c r="I32" s="361"/>
      <c r="J32" s="535"/>
      <c r="K32" s="535"/>
      <c r="L32" s="535"/>
      <c r="M32" s="361"/>
      <c r="O32" s="364"/>
    </row>
    <row r="33" spans="1:17">
      <c r="A33" s="354" t="s">
        <v>307</v>
      </c>
      <c r="B33" s="362">
        <v>0</v>
      </c>
      <c r="C33" s="352">
        <v>0</v>
      </c>
      <c r="D33" s="361"/>
      <c r="E33" s="361"/>
      <c r="F33" s="361"/>
      <c r="G33" s="361"/>
      <c r="H33" s="361"/>
      <c r="I33" s="361"/>
      <c r="J33" s="361"/>
      <c r="K33" s="361"/>
      <c r="L33" s="361"/>
      <c r="M33" s="361"/>
    </row>
    <row r="34" spans="1:17">
      <c r="A34" s="354" t="s">
        <v>60</v>
      </c>
      <c r="B34" s="362">
        <f>+รับจ่าย!B14</f>
        <v>13025500</v>
      </c>
      <c r="C34" s="352">
        <f>+รับจ่าย!C14</f>
        <v>13738776.76</v>
      </c>
      <c r="D34" s="361"/>
      <c r="E34" s="361"/>
      <c r="F34" s="361"/>
      <c r="G34" s="361"/>
      <c r="H34" s="361"/>
      <c r="I34" s="361"/>
      <c r="J34" s="361"/>
      <c r="K34" s="361"/>
      <c r="L34" s="361"/>
      <c r="M34" s="361"/>
      <c r="O34" s="353"/>
    </row>
    <row r="35" spans="1:17">
      <c r="A35" s="354" t="s">
        <v>74</v>
      </c>
      <c r="B35" s="362">
        <f>+รับจ่าย!B15</f>
        <v>5000000</v>
      </c>
      <c r="C35" s="352">
        <f>+รับจ่าย!C15</f>
        <v>4639217</v>
      </c>
      <c r="D35" s="361"/>
      <c r="E35" s="363" t="s">
        <v>314</v>
      </c>
      <c r="F35" s="361"/>
      <c r="G35" s="534" t="s">
        <v>315</v>
      </c>
      <c r="H35" s="534"/>
      <c r="I35" s="534"/>
      <c r="J35" s="535" t="s">
        <v>331</v>
      </c>
      <c r="K35" s="535"/>
      <c r="L35" s="535"/>
      <c r="M35" s="361"/>
    </row>
    <row r="36" spans="1:17">
      <c r="A36" s="365" t="s">
        <v>79</v>
      </c>
      <c r="B36" s="362">
        <v>0</v>
      </c>
      <c r="C36" s="366">
        <f>+รับจ่าย!C17</f>
        <v>5346180</v>
      </c>
      <c r="D36" s="361"/>
      <c r="E36" s="363" t="s">
        <v>72</v>
      </c>
      <c r="F36" s="361"/>
      <c r="G36" s="535" t="s">
        <v>330</v>
      </c>
      <c r="H36" s="535"/>
      <c r="I36" s="535"/>
      <c r="J36" s="535" t="s">
        <v>332</v>
      </c>
      <c r="K36" s="535"/>
      <c r="L36" s="535"/>
      <c r="M36" s="361"/>
      <c r="Q36" s="353"/>
    </row>
    <row r="37" spans="1:17" ht="16.5" thickBot="1">
      <c r="A37" s="356" t="s">
        <v>308</v>
      </c>
      <c r="B37" s="367">
        <f>SUM(B29:B36)</f>
        <v>18500000</v>
      </c>
      <c r="C37" s="367">
        <f>SUM(C29:C36)</f>
        <v>24152333.670000002</v>
      </c>
      <c r="D37" s="361"/>
      <c r="E37" s="361"/>
      <c r="F37" s="361"/>
      <c r="G37" s="361"/>
      <c r="H37" s="361"/>
      <c r="I37" s="361"/>
      <c r="J37" s="361"/>
      <c r="K37" s="361"/>
      <c r="L37" s="361"/>
      <c r="M37" s="361"/>
      <c r="O37" s="353"/>
    </row>
    <row r="38" spans="1:17" ht="16.5" thickTop="1">
      <c r="A38" s="343" t="s">
        <v>309</v>
      </c>
      <c r="C38" s="368">
        <f>+C37-C27</f>
        <v>1041238.6100000031</v>
      </c>
    </row>
    <row r="39" spans="1:17" s="369" customFormat="1">
      <c r="C39" s="370"/>
      <c r="D39" s="361"/>
      <c r="E39" s="361"/>
      <c r="F39" s="361"/>
      <c r="G39" s="361"/>
      <c r="H39" s="361"/>
      <c r="I39" s="361"/>
      <c r="J39" s="361"/>
      <c r="K39" s="361"/>
      <c r="L39" s="361"/>
      <c r="M39" s="361"/>
    </row>
    <row r="40" spans="1:17" s="369" customFormat="1">
      <c r="C40" s="370"/>
      <c r="D40" s="361"/>
      <c r="E40" s="361"/>
      <c r="F40" s="361"/>
      <c r="G40" s="361"/>
      <c r="H40" s="361"/>
      <c r="I40" s="361"/>
      <c r="J40" s="361"/>
      <c r="K40" s="361"/>
      <c r="L40" s="361"/>
      <c r="M40" s="361"/>
    </row>
  </sheetData>
  <mergeCells count="18">
    <mergeCell ref="G32:H32"/>
    <mergeCell ref="J32:L32"/>
    <mergeCell ref="G35:I35"/>
    <mergeCell ref="J35:L35"/>
    <mergeCell ref="G36:I36"/>
    <mergeCell ref="J36:L36"/>
    <mergeCell ref="A1:M1"/>
    <mergeCell ref="A2:M2"/>
    <mergeCell ref="A3:M3"/>
    <mergeCell ref="G31:H31"/>
    <mergeCell ref="J31:L31"/>
    <mergeCell ref="A4:A5"/>
    <mergeCell ref="B4:B5"/>
    <mergeCell ref="C4:C5"/>
    <mergeCell ref="F4:F5"/>
    <mergeCell ref="G4:G5"/>
    <mergeCell ref="L4:L5"/>
    <mergeCell ref="M4:M5"/>
  </mergeCells>
  <pageMargins left="0.16" right="0.15748031496062992" top="0.74803149606299213" bottom="0.74803149606299213" header="0.31496062992125984" footer="0.31496062992125984"/>
  <pageSetup paperSize="9" scale="7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Q37"/>
  <sheetViews>
    <sheetView topLeftCell="A4" workbookViewId="0">
      <selection activeCell="D24" sqref="D24"/>
    </sheetView>
  </sheetViews>
  <sheetFormatPr defaultRowHeight="17.25"/>
  <cols>
    <col min="1" max="1" width="33.625" style="253" bestFit="1" customWidth="1"/>
    <col min="2" max="2" width="11.75" style="253" customWidth="1"/>
    <col min="3" max="3" width="9.75" style="253" customWidth="1"/>
    <col min="4" max="4" width="11.375" style="308" customWidth="1"/>
    <col min="5" max="5" width="11.5" style="308" customWidth="1"/>
    <col min="6" max="6" width="9.5" style="308" customWidth="1"/>
    <col min="7" max="7" width="9.25" style="308" customWidth="1"/>
    <col min="8" max="8" width="11" style="308" customWidth="1"/>
    <col min="9" max="9" width="11.25" style="308" customWidth="1"/>
    <col min="10" max="10" width="12.25" style="308" customWidth="1"/>
    <col min="11" max="11" width="13.125" style="308" customWidth="1"/>
    <col min="12" max="12" width="7.5" style="308" customWidth="1"/>
    <col min="13" max="13" width="8.625" style="308" customWidth="1"/>
    <col min="14" max="14" width="6" style="308" customWidth="1"/>
    <col min="15" max="15" width="10.125" style="308" customWidth="1"/>
    <col min="16" max="16384" width="9" style="253"/>
  </cols>
  <sheetData>
    <row r="1" spans="1:17">
      <c r="A1" s="503" t="s">
        <v>352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  <c r="N1" s="503"/>
      <c r="O1" s="503"/>
      <c r="P1" s="252"/>
      <c r="Q1" s="252"/>
    </row>
    <row r="2" spans="1:17">
      <c r="A2" s="503" t="s">
        <v>311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</row>
    <row r="3" spans="1:17">
      <c r="A3" s="504" t="s">
        <v>591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</row>
    <row r="4" spans="1:17">
      <c r="A4" s="499" t="s">
        <v>8</v>
      </c>
      <c r="B4" s="542" t="s">
        <v>18</v>
      </c>
      <c r="C4" s="499" t="s">
        <v>3</v>
      </c>
      <c r="D4" s="40" t="s">
        <v>280</v>
      </c>
      <c r="E4" s="40" t="s">
        <v>281</v>
      </c>
      <c r="F4" s="501" t="s">
        <v>179</v>
      </c>
      <c r="G4" s="501" t="s">
        <v>255</v>
      </c>
      <c r="H4" s="40" t="s">
        <v>282</v>
      </c>
      <c r="I4" s="40" t="s">
        <v>283</v>
      </c>
      <c r="J4" s="40" t="s">
        <v>284</v>
      </c>
      <c r="K4" s="40" t="s">
        <v>285</v>
      </c>
      <c r="L4" s="40" t="s">
        <v>286</v>
      </c>
      <c r="M4" s="501" t="s">
        <v>287</v>
      </c>
      <c r="N4" s="40" t="s">
        <v>298</v>
      </c>
      <c r="O4" s="501" t="s">
        <v>215</v>
      </c>
    </row>
    <row r="5" spans="1:17">
      <c r="A5" s="500"/>
      <c r="B5" s="543"/>
      <c r="C5" s="500"/>
      <c r="D5" s="41" t="s">
        <v>289</v>
      </c>
      <c r="E5" s="41" t="s">
        <v>290</v>
      </c>
      <c r="F5" s="502"/>
      <c r="G5" s="502"/>
      <c r="H5" s="41" t="s">
        <v>291</v>
      </c>
      <c r="I5" s="41" t="s">
        <v>292</v>
      </c>
      <c r="J5" s="41" t="s">
        <v>293</v>
      </c>
      <c r="K5" s="41" t="s">
        <v>276</v>
      </c>
      <c r="L5" s="41" t="s">
        <v>294</v>
      </c>
      <c r="M5" s="502"/>
      <c r="N5" s="41" t="s">
        <v>299</v>
      </c>
      <c r="O5" s="502"/>
    </row>
    <row r="6" spans="1:17">
      <c r="A6" s="331" t="s">
        <v>66</v>
      </c>
      <c r="B6" s="332"/>
      <c r="C6" s="333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1:17">
      <c r="A7" s="334" t="s">
        <v>223</v>
      </c>
      <c r="B7" s="371"/>
      <c r="C7" s="330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</row>
    <row r="8" spans="1:17">
      <c r="A8" s="334" t="s">
        <v>224</v>
      </c>
      <c r="B8" s="371"/>
      <c r="C8" s="330"/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</row>
    <row r="9" spans="1:17">
      <c r="A9" s="334" t="s">
        <v>300</v>
      </c>
      <c r="B9" s="371"/>
      <c r="C9" s="330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</row>
    <row r="10" spans="1:17">
      <c r="A10" s="334" t="s">
        <v>172</v>
      </c>
      <c r="B10" s="371"/>
      <c r="C10" s="330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</row>
    <row r="11" spans="1:17">
      <c r="A11" s="334" t="s">
        <v>177</v>
      </c>
      <c r="B11" s="371"/>
      <c r="C11" s="330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</row>
    <row r="12" spans="1:17">
      <c r="A12" s="334" t="s">
        <v>2</v>
      </c>
      <c r="B12" s="371"/>
      <c r="C12" s="330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</row>
    <row r="13" spans="1:17">
      <c r="A13" s="334" t="s">
        <v>301</v>
      </c>
      <c r="B13" s="371"/>
      <c r="C13" s="330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</row>
    <row r="14" spans="1:17">
      <c r="A14" s="334" t="s">
        <v>227</v>
      </c>
      <c r="B14" s="371"/>
      <c r="C14" s="330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29"/>
      <c r="O14" s="329"/>
    </row>
    <row r="15" spans="1:17">
      <c r="A15" s="334" t="s">
        <v>229</v>
      </c>
      <c r="B15" s="371"/>
      <c r="C15" s="330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29"/>
      <c r="O15" s="329"/>
    </row>
    <row r="16" spans="1:17">
      <c r="A16" s="334" t="s">
        <v>230</v>
      </c>
      <c r="B16" s="371"/>
      <c r="C16" s="330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</row>
    <row r="17" spans="1:15">
      <c r="A17" s="334" t="s">
        <v>302</v>
      </c>
      <c r="B17" s="371"/>
      <c r="C17" s="330"/>
      <c r="D17" s="329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</row>
    <row r="18" spans="1:15">
      <c r="A18" s="254" t="s">
        <v>232</v>
      </c>
      <c r="B18" s="371"/>
      <c r="C18" s="330"/>
      <c r="D18" s="329"/>
      <c r="E18" s="329"/>
      <c r="F18" s="329"/>
      <c r="G18" s="329"/>
      <c r="H18" s="329"/>
      <c r="I18" s="329"/>
      <c r="J18" s="329"/>
      <c r="K18" s="329"/>
      <c r="L18" s="329"/>
      <c r="M18" s="329"/>
      <c r="N18" s="329"/>
      <c r="O18" s="329"/>
    </row>
    <row r="19" spans="1:15">
      <c r="A19" s="254" t="s">
        <v>234</v>
      </c>
      <c r="B19" s="371"/>
      <c r="C19" s="330"/>
      <c r="D19" s="329"/>
      <c r="E19" s="329"/>
      <c r="F19" s="329"/>
      <c r="G19" s="329"/>
      <c r="H19" s="329"/>
      <c r="I19" s="329"/>
      <c r="J19" s="329"/>
      <c r="K19" s="329"/>
      <c r="L19" s="329"/>
      <c r="M19" s="329"/>
      <c r="N19" s="329"/>
      <c r="O19" s="372"/>
    </row>
    <row r="20" spans="1:15">
      <c r="A20" s="254" t="s">
        <v>215</v>
      </c>
      <c r="B20" s="371"/>
      <c r="C20" s="330"/>
      <c r="D20" s="329"/>
      <c r="E20" s="329"/>
      <c r="F20" s="329"/>
      <c r="G20" s="329"/>
      <c r="H20" s="329"/>
      <c r="I20" s="329"/>
      <c r="J20" s="329"/>
      <c r="K20" s="329"/>
      <c r="L20" s="329"/>
      <c r="M20" s="329"/>
      <c r="N20" s="329"/>
      <c r="O20" s="372"/>
    </row>
    <row r="21" spans="1:15">
      <c r="A21" s="340" t="s">
        <v>303</v>
      </c>
      <c r="B21" s="373"/>
      <c r="C21" s="341"/>
      <c r="D21" s="374"/>
      <c r="E21" s="374"/>
      <c r="F21" s="374"/>
      <c r="G21" s="374"/>
      <c r="H21" s="374"/>
      <c r="I21" s="374"/>
      <c r="J21" s="374"/>
      <c r="K21" s="374"/>
      <c r="L21" s="374"/>
      <c r="M21" s="374"/>
      <c r="N21" s="374"/>
      <c r="O21" s="372"/>
    </row>
    <row r="22" spans="1:15" ht="18" thickBot="1">
      <c r="A22" s="336" t="s">
        <v>304</v>
      </c>
      <c r="B22" s="337">
        <f>SUM(B7:B21)</f>
        <v>0</v>
      </c>
      <c r="C22" s="337">
        <f t="shared" ref="C22:O22" si="0">SUM(C7:C21)</f>
        <v>0</v>
      </c>
      <c r="D22" s="337">
        <f t="shared" si="0"/>
        <v>0</v>
      </c>
      <c r="E22" s="337">
        <f t="shared" si="0"/>
        <v>0</v>
      </c>
      <c r="F22" s="337">
        <f t="shared" si="0"/>
        <v>0</v>
      </c>
      <c r="G22" s="337">
        <f t="shared" si="0"/>
        <v>0</v>
      </c>
      <c r="H22" s="337">
        <f t="shared" si="0"/>
        <v>0</v>
      </c>
      <c r="I22" s="337">
        <f t="shared" si="0"/>
        <v>0</v>
      </c>
      <c r="J22" s="337">
        <f t="shared" si="0"/>
        <v>0</v>
      </c>
      <c r="K22" s="337">
        <f t="shared" si="0"/>
        <v>0</v>
      </c>
      <c r="L22" s="337">
        <f t="shared" si="0"/>
        <v>0</v>
      </c>
      <c r="M22" s="337">
        <f t="shared" si="0"/>
        <v>0</v>
      </c>
      <c r="N22" s="337">
        <f t="shared" si="0"/>
        <v>0</v>
      </c>
      <c r="O22" s="337">
        <f t="shared" si="0"/>
        <v>0</v>
      </c>
    </row>
    <row r="23" spans="1:15" ht="18" thickTop="1">
      <c r="A23" s="339" t="s">
        <v>26</v>
      </c>
      <c r="B23" s="335"/>
      <c r="C23" s="330"/>
      <c r="D23" s="329"/>
      <c r="E23" s="329"/>
      <c r="F23" s="329"/>
      <c r="G23" s="329"/>
      <c r="H23" s="329"/>
      <c r="I23" s="329"/>
      <c r="J23" s="329"/>
      <c r="K23" s="329"/>
      <c r="L23" s="329"/>
      <c r="M23" s="329"/>
      <c r="N23" s="329"/>
      <c r="O23" s="329"/>
    </row>
    <row r="24" spans="1:15">
      <c r="A24" s="254" t="s">
        <v>27</v>
      </c>
      <c r="B24" s="335"/>
      <c r="C24" s="330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</row>
    <row r="25" spans="1:15">
      <c r="A25" s="254" t="s">
        <v>305</v>
      </c>
      <c r="B25" s="335"/>
      <c r="C25" s="330"/>
      <c r="D25" s="329"/>
      <c r="E25" s="329"/>
      <c r="F25" s="329"/>
      <c r="G25" s="329"/>
      <c r="H25" s="329"/>
      <c r="I25" s="329"/>
      <c r="J25" s="329"/>
      <c r="K25" s="329"/>
      <c r="L25" s="329"/>
      <c r="M25" s="329"/>
      <c r="N25" s="329"/>
      <c r="O25" s="329"/>
    </row>
    <row r="26" spans="1:15">
      <c r="A26" s="254" t="s">
        <v>306</v>
      </c>
      <c r="B26" s="335"/>
      <c r="C26" s="330"/>
      <c r="D26" s="329"/>
      <c r="E26" s="329"/>
      <c r="F26" s="329"/>
      <c r="G26" s="329"/>
      <c r="H26" s="329"/>
      <c r="I26" s="329"/>
      <c r="J26" s="329"/>
      <c r="K26" s="329"/>
      <c r="L26" s="329"/>
      <c r="M26" s="329"/>
      <c r="N26" s="329"/>
      <c r="O26" s="329"/>
    </row>
    <row r="27" spans="1:15">
      <c r="A27" s="254" t="s">
        <v>52</v>
      </c>
      <c r="B27" s="335"/>
      <c r="C27" s="330"/>
      <c r="D27" s="329"/>
      <c r="E27" s="329"/>
      <c r="F27" s="329"/>
      <c r="G27" s="329"/>
      <c r="H27" s="329"/>
      <c r="I27" s="329"/>
      <c r="J27" s="329"/>
      <c r="K27" s="329"/>
      <c r="L27" s="329"/>
      <c r="M27" s="329"/>
      <c r="N27" s="329"/>
      <c r="O27" s="329"/>
    </row>
    <row r="28" spans="1:15">
      <c r="A28" s="254" t="s">
        <v>307</v>
      </c>
      <c r="B28" s="335"/>
      <c r="C28" s="330"/>
      <c r="D28" s="329"/>
      <c r="E28" s="329"/>
      <c r="F28" s="329"/>
      <c r="G28" s="329"/>
      <c r="H28" s="329"/>
      <c r="I28" s="329"/>
      <c r="J28" s="329"/>
      <c r="K28" s="329"/>
      <c r="L28" s="329"/>
      <c r="M28" s="329"/>
      <c r="N28" s="329"/>
      <c r="O28" s="329"/>
    </row>
    <row r="29" spans="1:15">
      <c r="A29" s="254" t="s">
        <v>60</v>
      </c>
      <c r="B29" s="335"/>
      <c r="C29" s="330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</row>
    <row r="30" spans="1:15">
      <c r="A30" s="254" t="s">
        <v>74</v>
      </c>
      <c r="B30" s="335"/>
      <c r="C30" s="330"/>
      <c r="D30" s="329"/>
      <c r="E30" s="329"/>
      <c r="F30" s="329"/>
      <c r="G30" s="329"/>
      <c r="H30" s="329"/>
      <c r="I30" s="329"/>
      <c r="J30" s="329"/>
      <c r="K30" s="329"/>
      <c r="L30" s="329"/>
      <c r="M30" s="329"/>
      <c r="N30" s="329"/>
      <c r="O30" s="329"/>
    </row>
    <row r="31" spans="1:15">
      <c r="A31" s="340" t="s">
        <v>79</v>
      </c>
      <c r="B31" s="375"/>
      <c r="C31" s="341"/>
      <c r="D31" s="374"/>
      <c r="E31" s="374"/>
      <c r="F31" s="374"/>
      <c r="G31" s="374"/>
      <c r="H31" s="374"/>
      <c r="I31" s="374"/>
      <c r="J31" s="374"/>
      <c r="K31" s="374"/>
      <c r="L31" s="374"/>
      <c r="M31" s="374"/>
      <c r="N31" s="374"/>
      <c r="O31" s="374"/>
    </row>
    <row r="32" spans="1:15" ht="18" thickBot="1">
      <c r="A32" s="336" t="s">
        <v>308</v>
      </c>
      <c r="B32" s="376">
        <v>0</v>
      </c>
      <c r="C32" s="376">
        <v>0</v>
      </c>
      <c r="D32" s="376">
        <v>0</v>
      </c>
      <c r="E32" s="376">
        <v>0</v>
      </c>
      <c r="F32" s="376">
        <v>0</v>
      </c>
      <c r="G32" s="376">
        <v>0</v>
      </c>
      <c r="H32" s="376">
        <v>0</v>
      </c>
      <c r="I32" s="376">
        <v>0</v>
      </c>
      <c r="J32" s="376">
        <v>0</v>
      </c>
      <c r="K32" s="376">
        <v>0</v>
      </c>
      <c r="L32" s="376">
        <v>0</v>
      </c>
      <c r="M32" s="376">
        <v>0</v>
      </c>
      <c r="N32" s="376">
        <v>0</v>
      </c>
      <c r="O32" s="376">
        <v>0</v>
      </c>
    </row>
    <row r="33" spans="1:15" ht="18.75" thickTop="1" thickBot="1">
      <c r="A33" s="253" t="s">
        <v>309</v>
      </c>
      <c r="C33" s="377"/>
    </row>
    <row r="34" spans="1:15" ht="18" thickTop="1"/>
    <row r="36" spans="1:15">
      <c r="C36" s="317" t="s">
        <v>314</v>
      </c>
      <c r="F36" s="496" t="s">
        <v>315</v>
      </c>
      <c r="G36" s="496"/>
      <c r="H36" s="322"/>
      <c r="I36" s="322"/>
      <c r="J36" s="495" t="s">
        <v>331</v>
      </c>
      <c r="K36" s="495"/>
      <c r="O36" s="253"/>
    </row>
    <row r="37" spans="1:15">
      <c r="C37" s="317" t="s">
        <v>72</v>
      </c>
      <c r="F37" s="495" t="s">
        <v>330</v>
      </c>
      <c r="G37" s="495"/>
      <c r="J37" s="495" t="s">
        <v>332</v>
      </c>
      <c r="K37" s="495"/>
      <c r="O37" s="253"/>
    </row>
  </sheetData>
  <mergeCells count="14">
    <mergeCell ref="F36:G36"/>
    <mergeCell ref="J36:K36"/>
    <mergeCell ref="F37:G37"/>
    <mergeCell ref="J37:K37"/>
    <mergeCell ref="A1:O1"/>
    <mergeCell ref="A2:O2"/>
    <mergeCell ref="A3:O3"/>
    <mergeCell ref="A4:A5"/>
    <mergeCell ref="B4:B5"/>
    <mergeCell ref="C4:C5"/>
    <mergeCell ref="F4:F5"/>
    <mergeCell ref="G4:G5"/>
    <mergeCell ref="M4:M5"/>
    <mergeCell ref="O4:O5"/>
  </mergeCells>
  <pageMargins left="0.16" right="0.15748031496062992" top="0.74803149606299213" bottom="0.74803149606299213" header="0.31496062992125984" footer="0.31496062992125984"/>
  <pageSetup paperSize="9" scale="75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Q38"/>
  <sheetViews>
    <sheetView workbookViewId="0">
      <selection activeCell="D16" sqref="D16"/>
    </sheetView>
  </sheetViews>
  <sheetFormatPr defaultRowHeight="17.25"/>
  <cols>
    <col min="1" max="1" width="33.625" style="253" bestFit="1" customWidth="1"/>
    <col min="2" max="2" width="11.75" style="253" customWidth="1"/>
    <col min="3" max="3" width="11.875" style="253" customWidth="1"/>
    <col min="4" max="4" width="12.375" style="308" customWidth="1"/>
    <col min="5" max="5" width="10.625" style="308" customWidth="1"/>
    <col min="6" max="6" width="10.25" style="308" customWidth="1"/>
    <col min="7" max="7" width="9.75" style="308" customWidth="1"/>
    <col min="8" max="8" width="11" style="308" customWidth="1"/>
    <col min="9" max="9" width="11.25" style="308" customWidth="1"/>
    <col min="10" max="10" width="12.25" style="308" customWidth="1"/>
    <col min="11" max="11" width="13.125" style="308" customWidth="1"/>
    <col min="12" max="12" width="7.5" style="308" customWidth="1"/>
    <col min="13" max="13" width="8.625" style="308" customWidth="1"/>
    <col min="14" max="14" width="5.5" style="308" customWidth="1"/>
    <col min="15" max="15" width="10.125" style="308" customWidth="1"/>
    <col min="16" max="16384" width="9" style="253"/>
  </cols>
  <sheetData>
    <row r="1" spans="1:17">
      <c r="A1" s="503" t="s">
        <v>352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  <c r="N1" s="503"/>
      <c r="O1" s="503"/>
      <c r="P1" s="252"/>
      <c r="Q1" s="252"/>
    </row>
    <row r="2" spans="1:17">
      <c r="A2" s="503" t="s">
        <v>312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</row>
    <row r="3" spans="1:17">
      <c r="A3" s="504" t="s">
        <v>591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</row>
    <row r="4" spans="1:17">
      <c r="A4" s="499" t="s">
        <v>8</v>
      </c>
      <c r="B4" s="542" t="s">
        <v>18</v>
      </c>
      <c r="C4" s="499" t="s">
        <v>3</v>
      </c>
      <c r="D4" s="40" t="s">
        <v>280</v>
      </c>
      <c r="E4" s="40" t="s">
        <v>281</v>
      </c>
      <c r="F4" s="501" t="s">
        <v>179</v>
      </c>
      <c r="G4" s="501" t="s">
        <v>255</v>
      </c>
      <c r="H4" s="40" t="s">
        <v>282</v>
      </c>
      <c r="I4" s="40" t="s">
        <v>283</v>
      </c>
      <c r="J4" s="40" t="s">
        <v>284</v>
      </c>
      <c r="K4" s="40" t="s">
        <v>285</v>
      </c>
      <c r="L4" s="40" t="s">
        <v>286</v>
      </c>
      <c r="M4" s="501" t="s">
        <v>287</v>
      </c>
      <c r="N4" s="40" t="s">
        <v>298</v>
      </c>
      <c r="O4" s="501" t="s">
        <v>215</v>
      </c>
    </row>
    <row r="5" spans="1:17">
      <c r="A5" s="500"/>
      <c r="B5" s="543"/>
      <c r="C5" s="500"/>
      <c r="D5" s="41" t="s">
        <v>289</v>
      </c>
      <c r="E5" s="41" t="s">
        <v>290</v>
      </c>
      <c r="F5" s="502"/>
      <c r="G5" s="502"/>
      <c r="H5" s="41" t="s">
        <v>291</v>
      </c>
      <c r="I5" s="41" t="s">
        <v>292</v>
      </c>
      <c r="J5" s="41" t="s">
        <v>293</v>
      </c>
      <c r="K5" s="41" t="s">
        <v>276</v>
      </c>
      <c r="L5" s="41" t="s">
        <v>294</v>
      </c>
      <c r="M5" s="502"/>
      <c r="N5" s="41" t="s">
        <v>299</v>
      </c>
      <c r="O5" s="502"/>
    </row>
    <row r="6" spans="1:17">
      <c r="A6" s="331" t="s">
        <v>66</v>
      </c>
      <c r="B6" s="332"/>
      <c r="C6" s="333">
        <f>SUM(D6:O6)</f>
        <v>0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1:17">
      <c r="A7" s="334" t="s">
        <v>223</v>
      </c>
      <c r="B7" s="371"/>
      <c r="C7" s="330">
        <f t="shared" ref="C7:C31" si="0">SUM(D7:O7)</f>
        <v>0</v>
      </c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</row>
    <row r="8" spans="1:17">
      <c r="A8" s="334" t="s">
        <v>224</v>
      </c>
      <c r="B8" s="371"/>
      <c r="C8" s="330">
        <f t="shared" si="0"/>
        <v>0</v>
      </c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</row>
    <row r="9" spans="1:17">
      <c r="A9" s="334" t="s">
        <v>300</v>
      </c>
      <c r="B9" s="371"/>
      <c r="C9" s="330">
        <f t="shared" si="0"/>
        <v>0</v>
      </c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</row>
    <row r="10" spans="1:17">
      <c r="A10" s="334" t="s">
        <v>172</v>
      </c>
      <c r="B10" s="371"/>
      <c r="C10" s="330">
        <f t="shared" si="0"/>
        <v>0</v>
      </c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</row>
    <row r="11" spans="1:17">
      <c r="A11" s="334" t="s">
        <v>177</v>
      </c>
      <c r="B11" s="371"/>
      <c r="C11" s="330">
        <f t="shared" si="0"/>
        <v>0</v>
      </c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</row>
    <row r="12" spans="1:17">
      <c r="A12" s="334" t="s">
        <v>2</v>
      </c>
      <c r="B12" s="371"/>
      <c r="C12" s="330">
        <f t="shared" si="0"/>
        <v>0</v>
      </c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</row>
    <row r="13" spans="1:17">
      <c r="A13" s="334" t="s">
        <v>301</v>
      </c>
      <c r="B13" s="371"/>
      <c r="C13" s="330">
        <f t="shared" si="0"/>
        <v>0</v>
      </c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</row>
    <row r="14" spans="1:17">
      <c r="A14" s="334" t="s">
        <v>227</v>
      </c>
      <c r="B14" s="371"/>
      <c r="C14" s="330">
        <f t="shared" si="0"/>
        <v>0</v>
      </c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29"/>
      <c r="O14" s="329"/>
    </row>
    <row r="15" spans="1:17">
      <c r="A15" s="334" t="s">
        <v>229</v>
      </c>
      <c r="B15" s="371"/>
      <c r="C15" s="330">
        <f t="shared" si="0"/>
        <v>0</v>
      </c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29"/>
      <c r="O15" s="329"/>
    </row>
    <row r="16" spans="1:17">
      <c r="A16" s="334" t="s">
        <v>230</v>
      </c>
      <c r="B16" s="371"/>
      <c r="C16" s="330">
        <f t="shared" si="0"/>
        <v>0</v>
      </c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</row>
    <row r="17" spans="1:15">
      <c r="A17" s="334" t="s">
        <v>302</v>
      </c>
      <c r="B17" s="371"/>
      <c r="C17" s="330">
        <f t="shared" si="0"/>
        <v>0</v>
      </c>
      <c r="D17" s="329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</row>
    <row r="18" spans="1:15">
      <c r="A18" s="254" t="s">
        <v>232</v>
      </c>
      <c r="B18" s="371"/>
      <c r="C18" s="330">
        <f t="shared" si="0"/>
        <v>0</v>
      </c>
      <c r="D18" s="329"/>
      <c r="E18" s="329"/>
      <c r="F18" s="329"/>
      <c r="G18" s="329"/>
      <c r="H18" s="329"/>
      <c r="I18" s="329"/>
      <c r="J18" s="329"/>
      <c r="K18" s="329"/>
      <c r="L18" s="329"/>
      <c r="M18" s="329"/>
      <c r="N18" s="329"/>
      <c r="O18" s="329"/>
    </row>
    <row r="19" spans="1:15">
      <c r="A19" s="254" t="s">
        <v>234</v>
      </c>
      <c r="B19" s="371"/>
      <c r="C19" s="330">
        <f t="shared" si="0"/>
        <v>0</v>
      </c>
      <c r="D19" s="329"/>
      <c r="E19" s="329"/>
      <c r="F19" s="329"/>
      <c r="G19" s="329"/>
      <c r="H19" s="329"/>
      <c r="I19" s="329"/>
      <c r="J19" s="329"/>
      <c r="K19" s="329"/>
      <c r="L19" s="329"/>
      <c r="M19" s="329"/>
      <c r="N19" s="329"/>
      <c r="O19" s="372"/>
    </row>
    <row r="20" spans="1:15">
      <c r="A20" s="254" t="s">
        <v>215</v>
      </c>
      <c r="B20" s="371"/>
      <c r="C20" s="330">
        <f t="shared" si="0"/>
        <v>0</v>
      </c>
      <c r="D20" s="329"/>
      <c r="E20" s="329"/>
      <c r="F20" s="329"/>
      <c r="G20" s="329"/>
      <c r="H20" s="329"/>
      <c r="I20" s="329"/>
      <c r="J20" s="329"/>
      <c r="K20" s="329"/>
      <c r="L20" s="329"/>
      <c r="M20" s="329"/>
      <c r="N20" s="329"/>
      <c r="O20" s="372"/>
    </row>
    <row r="21" spans="1:15">
      <c r="A21" s="340" t="s">
        <v>303</v>
      </c>
      <c r="B21" s="373"/>
      <c r="C21" s="341">
        <f t="shared" si="0"/>
        <v>0</v>
      </c>
      <c r="D21" s="374"/>
      <c r="E21" s="374"/>
      <c r="F21" s="374"/>
      <c r="G21" s="374"/>
      <c r="H21" s="374"/>
      <c r="I21" s="374"/>
      <c r="J21" s="374"/>
      <c r="K21" s="374"/>
      <c r="L21" s="374"/>
      <c r="M21" s="374"/>
      <c r="N21" s="374"/>
      <c r="O21" s="372"/>
    </row>
    <row r="22" spans="1:15" ht="18" thickBot="1">
      <c r="A22" s="336" t="s">
        <v>304</v>
      </c>
      <c r="B22" s="337">
        <f>SUM(B7:B21)</f>
        <v>0</v>
      </c>
      <c r="C22" s="338">
        <f>SUM(C7:C21)</f>
        <v>0</v>
      </c>
      <c r="D22" s="338">
        <f t="shared" ref="D22:O22" si="1">SUM(D7:D21)</f>
        <v>0</v>
      </c>
      <c r="E22" s="338">
        <f t="shared" si="1"/>
        <v>0</v>
      </c>
      <c r="F22" s="338">
        <f t="shared" si="1"/>
        <v>0</v>
      </c>
      <c r="G22" s="338">
        <f t="shared" si="1"/>
        <v>0</v>
      </c>
      <c r="H22" s="338">
        <f t="shared" si="1"/>
        <v>0</v>
      </c>
      <c r="I22" s="338">
        <f t="shared" si="1"/>
        <v>0</v>
      </c>
      <c r="J22" s="338">
        <f t="shared" si="1"/>
        <v>0</v>
      </c>
      <c r="K22" s="338">
        <f t="shared" si="1"/>
        <v>0</v>
      </c>
      <c r="L22" s="338">
        <f t="shared" si="1"/>
        <v>0</v>
      </c>
      <c r="M22" s="338">
        <f t="shared" si="1"/>
        <v>0</v>
      </c>
      <c r="N22" s="338">
        <f t="shared" si="1"/>
        <v>0</v>
      </c>
      <c r="O22" s="338">
        <f t="shared" si="1"/>
        <v>0</v>
      </c>
    </row>
    <row r="23" spans="1:15" ht="18" thickTop="1">
      <c r="A23" s="339" t="s">
        <v>26</v>
      </c>
      <c r="B23" s="335"/>
      <c r="C23" s="330"/>
      <c r="D23" s="329"/>
      <c r="E23" s="329"/>
      <c r="F23" s="329"/>
      <c r="G23" s="329"/>
      <c r="H23" s="329"/>
      <c r="I23" s="329"/>
      <c r="J23" s="329"/>
      <c r="K23" s="329"/>
      <c r="L23" s="329"/>
      <c r="M23" s="329"/>
      <c r="N23" s="329"/>
      <c r="O23" s="329"/>
    </row>
    <row r="24" spans="1:15">
      <c r="A24" s="254" t="s">
        <v>27</v>
      </c>
      <c r="B24" s="335"/>
      <c r="C24" s="330">
        <f t="shared" si="0"/>
        <v>0</v>
      </c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</row>
    <row r="25" spans="1:15">
      <c r="A25" s="254" t="s">
        <v>305</v>
      </c>
      <c r="B25" s="335"/>
      <c r="C25" s="330">
        <f t="shared" si="0"/>
        <v>0</v>
      </c>
      <c r="D25" s="329"/>
      <c r="E25" s="329"/>
      <c r="F25" s="329"/>
      <c r="G25" s="329"/>
      <c r="H25" s="329"/>
      <c r="I25" s="329"/>
      <c r="J25" s="329"/>
      <c r="K25" s="329"/>
      <c r="L25" s="329"/>
      <c r="M25" s="329"/>
      <c r="N25" s="329"/>
      <c r="O25" s="329"/>
    </row>
    <row r="26" spans="1:15">
      <c r="A26" s="254" t="s">
        <v>306</v>
      </c>
      <c r="B26" s="335"/>
      <c r="C26" s="330">
        <f t="shared" si="0"/>
        <v>0</v>
      </c>
      <c r="D26" s="329"/>
      <c r="E26" s="329"/>
      <c r="F26" s="329"/>
      <c r="G26" s="329"/>
      <c r="H26" s="329"/>
      <c r="I26" s="329"/>
      <c r="J26" s="329"/>
      <c r="K26" s="329"/>
      <c r="L26" s="329"/>
      <c r="M26" s="329"/>
      <c r="N26" s="329"/>
      <c r="O26" s="329"/>
    </row>
    <row r="27" spans="1:15">
      <c r="A27" s="254" t="s">
        <v>52</v>
      </c>
      <c r="B27" s="335"/>
      <c r="C27" s="330">
        <f t="shared" si="0"/>
        <v>0</v>
      </c>
      <c r="D27" s="329"/>
      <c r="E27" s="329"/>
      <c r="F27" s="329"/>
      <c r="G27" s="329"/>
      <c r="H27" s="329"/>
      <c r="I27" s="329"/>
      <c r="J27" s="329"/>
      <c r="K27" s="329"/>
      <c r="L27" s="329"/>
      <c r="M27" s="329"/>
      <c r="N27" s="329"/>
      <c r="O27" s="329"/>
    </row>
    <row r="28" spans="1:15">
      <c r="A28" s="254" t="s">
        <v>307</v>
      </c>
      <c r="B28" s="335"/>
      <c r="C28" s="330">
        <f t="shared" si="0"/>
        <v>0</v>
      </c>
      <c r="D28" s="329"/>
      <c r="E28" s="329"/>
      <c r="F28" s="329"/>
      <c r="G28" s="329"/>
      <c r="H28" s="329"/>
      <c r="I28" s="329"/>
      <c r="J28" s="329"/>
      <c r="K28" s="329"/>
      <c r="L28" s="329"/>
      <c r="M28" s="329"/>
      <c r="N28" s="329"/>
      <c r="O28" s="329"/>
    </row>
    <row r="29" spans="1:15">
      <c r="A29" s="254" t="s">
        <v>60</v>
      </c>
      <c r="B29" s="335"/>
      <c r="C29" s="330">
        <f t="shared" si="0"/>
        <v>0</v>
      </c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</row>
    <row r="30" spans="1:15">
      <c r="A30" s="254" t="s">
        <v>74</v>
      </c>
      <c r="B30" s="335"/>
      <c r="C30" s="330">
        <f t="shared" si="0"/>
        <v>0</v>
      </c>
      <c r="D30" s="329"/>
      <c r="E30" s="329"/>
      <c r="F30" s="329"/>
      <c r="G30" s="329"/>
      <c r="H30" s="329"/>
      <c r="I30" s="329"/>
      <c r="J30" s="329"/>
      <c r="K30" s="329"/>
      <c r="L30" s="329"/>
      <c r="M30" s="329"/>
      <c r="N30" s="329"/>
      <c r="O30" s="329"/>
    </row>
    <row r="31" spans="1:15">
      <c r="A31" s="340" t="s">
        <v>79</v>
      </c>
      <c r="B31" s="375"/>
      <c r="C31" s="341">
        <f t="shared" si="0"/>
        <v>0</v>
      </c>
      <c r="D31" s="374"/>
      <c r="E31" s="374"/>
      <c r="F31" s="374"/>
      <c r="G31" s="374"/>
      <c r="H31" s="374"/>
      <c r="I31" s="374"/>
      <c r="J31" s="374"/>
      <c r="K31" s="374"/>
      <c r="L31" s="374"/>
      <c r="M31" s="374"/>
      <c r="N31" s="374"/>
      <c r="O31" s="374"/>
    </row>
    <row r="32" spans="1:15" ht="18" thickBot="1">
      <c r="A32" s="336" t="s">
        <v>308</v>
      </c>
      <c r="B32" s="378"/>
      <c r="C32" s="342">
        <f>SUM(C24:C31)</f>
        <v>0</v>
      </c>
      <c r="D32" s="376"/>
      <c r="E32" s="376"/>
      <c r="F32" s="376"/>
      <c r="G32" s="376"/>
      <c r="H32" s="376"/>
      <c r="I32" s="376"/>
      <c r="J32" s="376"/>
      <c r="K32" s="376"/>
      <c r="L32" s="376"/>
      <c r="M32" s="376"/>
      <c r="N32" s="376"/>
      <c r="O32" s="376"/>
    </row>
    <row r="33" spans="1:15" ht="18.75" thickTop="1" thickBot="1">
      <c r="A33" s="253" t="s">
        <v>309</v>
      </c>
      <c r="C33" s="377">
        <f>SUM(C32-C22)</f>
        <v>0</v>
      </c>
    </row>
    <row r="34" spans="1:15" ht="18" thickTop="1"/>
    <row r="37" spans="1:15">
      <c r="C37" s="317" t="s">
        <v>314</v>
      </c>
      <c r="F37" s="496" t="s">
        <v>315</v>
      </c>
      <c r="G37" s="496"/>
      <c r="H37" s="322"/>
      <c r="I37" s="322"/>
      <c r="J37" s="495" t="s">
        <v>331</v>
      </c>
      <c r="K37" s="495"/>
      <c r="O37" s="253"/>
    </row>
    <row r="38" spans="1:15">
      <c r="C38" s="317" t="s">
        <v>72</v>
      </c>
      <c r="F38" s="495" t="s">
        <v>330</v>
      </c>
      <c r="G38" s="495"/>
      <c r="J38" s="495" t="s">
        <v>332</v>
      </c>
      <c r="K38" s="495"/>
      <c r="O38" s="253"/>
    </row>
  </sheetData>
  <mergeCells count="14">
    <mergeCell ref="F37:G37"/>
    <mergeCell ref="J37:K37"/>
    <mergeCell ref="F38:G38"/>
    <mergeCell ref="J38:K38"/>
    <mergeCell ref="A1:O1"/>
    <mergeCell ref="A2:O2"/>
    <mergeCell ref="A3:O3"/>
    <mergeCell ref="A4:A5"/>
    <mergeCell ref="B4:B5"/>
    <mergeCell ref="C4:C5"/>
    <mergeCell ref="F4:F5"/>
    <mergeCell ref="G4:G5"/>
    <mergeCell ref="M4:M5"/>
    <mergeCell ref="O4:O5"/>
  </mergeCells>
  <pageMargins left="0.16" right="0.15748031496062992" top="0.74803149606299213" bottom="0.74803149606299213" header="0.31496062992125984" footer="0.31496062992125984"/>
  <pageSetup paperSize="9" scale="75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I558"/>
  <sheetViews>
    <sheetView view="pageBreakPreview" topLeftCell="A527" zoomScale="114" zoomScaleSheetLayoutView="114" workbookViewId="0">
      <selection activeCell="D530" sqref="D530"/>
    </sheetView>
  </sheetViews>
  <sheetFormatPr defaultRowHeight="14.25"/>
  <cols>
    <col min="1" max="1" width="9" customWidth="1"/>
    <col min="2" max="2" width="27.375" customWidth="1"/>
    <col min="3" max="3" width="6.625" customWidth="1"/>
    <col min="4" max="4" width="8.875" customWidth="1"/>
    <col min="5" max="5" width="19.5" customWidth="1"/>
    <col min="6" max="6" width="19.375" customWidth="1"/>
    <col min="7" max="7" width="15.75" customWidth="1"/>
    <col min="9" max="9" width="12.75" customWidth="1"/>
  </cols>
  <sheetData>
    <row r="1" spans="1:6" s="152" customFormat="1" ht="21">
      <c r="A1" s="47"/>
      <c r="B1" s="47"/>
      <c r="C1" s="47"/>
      <c r="D1" s="120"/>
      <c r="E1" s="544" t="s">
        <v>609</v>
      </c>
      <c r="F1" s="544"/>
    </row>
    <row r="2" spans="1:6" s="152" customFormat="1" ht="21">
      <c r="A2" s="545" t="s">
        <v>407</v>
      </c>
      <c r="B2" s="545"/>
      <c r="C2" s="545"/>
      <c r="D2" s="545"/>
      <c r="E2" s="545"/>
      <c r="F2" s="545"/>
    </row>
    <row r="3" spans="1:6" s="152" customFormat="1" ht="18.75">
      <c r="A3" s="61" t="s">
        <v>408</v>
      </c>
      <c r="B3" s="61"/>
      <c r="C3" s="61"/>
      <c r="D3" s="61"/>
      <c r="E3" s="61"/>
      <c r="F3" s="153"/>
    </row>
    <row r="4" spans="1:6" s="152" customFormat="1" ht="18.75">
      <c r="A4" s="57"/>
      <c r="B4" s="57"/>
      <c r="C4" s="57"/>
      <c r="D4" s="57"/>
      <c r="E4" s="57"/>
      <c r="F4" s="57"/>
    </row>
    <row r="5" spans="1:6" s="152" customFormat="1" ht="18.75">
      <c r="A5" s="546" t="s">
        <v>409</v>
      </c>
      <c r="B5" s="546"/>
      <c r="C5" s="546"/>
      <c r="D5" s="90" t="s">
        <v>9</v>
      </c>
      <c r="E5" s="90" t="s">
        <v>376</v>
      </c>
      <c r="F5" s="90" t="s">
        <v>10</v>
      </c>
    </row>
    <row r="6" spans="1:6" s="152" customFormat="1" ht="21">
      <c r="A6" s="155" t="s">
        <v>410</v>
      </c>
      <c r="B6" s="52"/>
      <c r="C6" s="104"/>
      <c r="D6" s="156">
        <v>411001</v>
      </c>
      <c r="E6" s="48">
        <v>72373</v>
      </c>
      <c r="F6" s="51"/>
    </row>
    <row r="7" spans="1:6" s="152" customFormat="1" ht="21">
      <c r="A7" s="157" t="s">
        <v>411</v>
      </c>
      <c r="B7" s="158"/>
      <c r="C7" s="158"/>
      <c r="D7" s="136">
        <v>411002</v>
      </c>
      <c r="E7" s="48">
        <v>35019.699999999997</v>
      </c>
      <c r="F7" s="51"/>
    </row>
    <row r="8" spans="1:6" s="152" customFormat="1" ht="21">
      <c r="A8" s="158" t="s">
        <v>412</v>
      </c>
      <c r="B8" s="158"/>
      <c r="C8" s="158"/>
      <c r="D8" s="136">
        <v>411003</v>
      </c>
      <c r="E8" s="48">
        <v>30736</v>
      </c>
      <c r="F8" s="51"/>
    </row>
    <row r="9" spans="1:6" s="152" customFormat="1" ht="21" hidden="1">
      <c r="A9" s="157" t="s">
        <v>413</v>
      </c>
      <c r="B9" s="158"/>
      <c r="C9" s="158"/>
      <c r="D9" s="136">
        <v>411004</v>
      </c>
      <c r="E9" s="48">
        <v>0</v>
      </c>
      <c r="F9" s="51"/>
    </row>
    <row r="10" spans="1:6" s="152" customFormat="1" ht="21">
      <c r="A10" s="157" t="s">
        <v>414</v>
      </c>
      <c r="B10" s="158"/>
      <c r="C10" s="158"/>
      <c r="D10" s="136">
        <v>413002</v>
      </c>
      <c r="E10" s="48">
        <v>1000</v>
      </c>
      <c r="F10" s="51"/>
    </row>
    <row r="11" spans="1:6" s="152" customFormat="1" ht="21">
      <c r="A11" s="157" t="s">
        <v>415</v>
      </c>
      <c r="B11" s="158"/>
      <c r="C11" s="158"/>
      <c r="D11" s="136">
        <v>413003</v>
      </c>
      <c r="E11" s="4">
        <v>126153.01</v>
      </c>
      <c r="F11" s="51"/>
    </row>
    <row r="12" spans="1:6" s="152" customFormat="1" ht="21" hidden="1">
      <c r="A12" s="157" t="s">
        <v>416</v>
      </c>
      <c r="B12" s="158"/>
      <c r="C12" s="158"/>
      <c r="D12" s="136">
        <v>415004</v>
      </c>
      <c r="E12" s="48">
        <v>0</v>
      </c>
      <c r="F12" s="51"/>
    </row>
    <row r="13" spans="1:6" s="152" customFormat="1" ht="21">
      <c r="A13" s="157" t="s">
        <v>417</v>
      </c>
      <c r="B13" s="158"/>
      <c r="C13" s="158"/>
      <c r="D13" s="136">
        <v>415999</v>
      </c>
      <c r="E13" s="48">
        <v>16210</v>
      </c>
      <c r="F13" s="51"/>
    </row>
    <row r="14" spans="1:6" s="152" customFormat="1" ht="21" hidden="1">
      <c r="A14" s="155" t="s">
        <v>418</v>
      </c>
      <c r="B14" s="52"/>
      <c r="C14" s="52"/>
      <c r="D14" s="136">
        <v>412101</v>
      </c>
      <c r="E14" s="48">
        <v>0</v>
      </c>
      <c r="F14" s="51"/>
    </row>
    <row r="15" spans="1:6" s="152" customFormat="1" ht="21">
      <c r="A15" s="157" t="s">
        <v>419</v>
      </c>
      <c r="B15" s="158"/>
      <c r="C15" s="158"/>
      <c r="D15" s="136">
        <v>412103</v>
      </c>
      <c r="E15" s="48">
        <v>931.2</v>
      </c>
      <c r="F15" s="51"/>
    </row>
    <row r="16" spans="1:6" s="152" customFormat="1" ht="21">
      <c r="A16" s="155" t="s">
        <v>420</v>
      </c>
      <c r="B16" s="52"/>
      <c r="C16" s="52"/>
      <c r="D16" s="136">
        <v>412106</v>
      </c>
      <c r="E16" s="48">
        <v>1006</v>
      </c>
      <c r="F16" s="51"/>
    </row>
    <row r="17" spans="1:6" s="152" customFormat="1" ht="21" hidden="1">
      <c r="A17" s="155" t="s">
        <v>421</v>
      </c>
      <c r="B17" s="52"/>
      <c r="C17" s="52"/>
      <c r="D17" s="136">
        <v>412108</v>
      </c>
      <c r="E17" s="48"/>
      <c r="F17" s="51"/>
    </row>
    <row r="18" spans="1:6" s="152" customFormat="1" ht="21">
      <c r="A18" s="155" t="s">
        <v>422</v>
      </c>
      <c r="B18" s="52"/>
      <c r="C18" s="52"/>
      <c r="D18" s="136">
        <v>412108</v>
      </c>
      <c r="E18" s="48">
        <v>4500</v>
      </c>
      <c r="F18" s="51"/>
    </row>
    <row r="19" spans="1:6" s="152" customFormat="1" ht="21">
      <c r="A19" s="155" t="s">
        <v>423</v>
      </c>
      <c r="B19" s="52"/>
      <c r="C19" s="52"/>
      <c r="D19" s="136">
        <v>412108</v>
      </c>
      <c r="E19" s="48">
        <v>2500</v>
      </c>
      <c r="F19" s="51"/>
    </row>
    <row r="20" spans="1:6" s="152" customFormat="1" ht="21">
      <c r="A20" s="155" t="s">
        <v>424</v>
      </c>
      <c r="B20" s="52"/>
      <c r="C20" s="52"/>
      <c r="D20" s="136">
        <v>412108</v>
      </c>
      <c r="E20" s="48">
        <v>6400</v>
      </c>
      <c r="F20" s="51"/>
    </row>
    <row r="21" spans="1:6" s="152" customFormat="1" ht="21">
      <c r="A21" s="155" t="s">
        <v>610</v>
      </c>
      <c r="B21" s="52"/>
      <c r="C21" s="52"/>
      <c r="D21" s="136">
        <v>412199</v>
      </c>
      <c r="E21" s="48">
        <v>300</v>
      </c>
      <c r="F21" s="51"/>
    </row>
    <row r="22" spans="1:6" s="152" customFormat="1" ht="21">
      <c r="A22" s="155" t="s">
        <v>425</v>
      </c>
      <c r="B22" s="52"/>
      <c r="C22" s="52"/>
      <c r="D22" s="136">
        <v>412210</v>
      </c>
      <c r="E22" s="48">
        <v>128931</v>
      </c>
      <c r="F22" s="51"/>
    </row>
    <row r="23" spans="1:6" s="152" customFormat="1" ht="21" hidden="1">
      <c r="A23" s="155" t="s">
        <v>426</v>
      </c>
      <c r="B23" s="52"/>
      <c r="C23" s="52"/>
      <c r="D23" s="136">
        <v>412299</v>
      </c>
      <c r="E23" s="48">
        <v>0</v>
      </c>
      <c r="F23" s="51"/>
    </row>
    <row r="24" spans="1:6" s="152" customFormat="1" ht="21">
      <c r="A24" s="155" t="s">
        <v>427</v>
      </c>
      <c r="B24" s="52"/>
      <c r="C24" s="52"/>
      <c r="D24" s="136">
        <v>412307</v>
      </c>
      <c r="E24" s="48">
        <v>300</v>
      </c>
      <c r="F24" s="51"/>
    </row>
    <row r="25" spans="1:6" s="152" customFormat="1" ht="21">
      <c r="A25" s="155" t="s">
        <v>428</v>
      </c>
      <c r="B25" s="52"/>
      <c r="C25" s="52"/>
      <c r="D25" s="136">
        <v>412399</v>
      </c>
      <c r="E25" s="48">
        <v>1800</v>
      </c>
      <c r="F25" s="51"/>
    </row>
    <row r="26" spans="1:6" s="152" customFormat="1" ht="21">
      <c r="A26" s="155" t="s">
        <v>429</v>
      </c>
      <c r="B26" s="52"/>
      <c r="C26" s="52"/>
      <c r="D26" s="136">
        <v>421001</v>
      </c>
      <c r="E26" s="48">
        <v>377105.88</v>
      </c>
      <c r="F26" s="51"/>
    </row>
    <row r="27" spans="1:6" s="152" customFormat="1" ht="21">
      <c r="A27" s="155" t="s">
        <v>430</v>
      </c>
      <c r="B27" s="52"/>
      <c r="C27" s="52"/>
      <c r="D27" s="67">
        <v>421002</v>
      </c>
      <c r="E27" s="48">
        <v>9295315.5299999993</v>
      </c>
      <c r="F27" s="51"/>
    </row>
    <row r="28" spans="1:6" s="152" customFormat="1" ht="21">
      <c r="A28" s="155" t="s">
        <v>431</v>
      </c>
      <c r="B28" s="52"/>
      <c r="C28" s="52"/>
      <c r="D28" s="67">
        <v>421004</v>
      </c>
      <c r="E28" s="48">
        <v>1482664.08</v>
      </c>
      <c r="F28" s="51"/>
    </row>
    <row r="29" spans="1:6" s="152" customFormat="1" ht="21">
      <c r="A29" s="155" t="s">
        <v>432</v>
      </c>
      <c r="B29" s="52"/>
      <c r="C29" s="52"/>
      <c r="D29" s="67">
        <v>421005</v>
      </c>
      <c r="E29" s="48">
        <v>88738.89</v>
      </c>
      <c r="F29" s="51"/>
    </row>
    <row r="30" spans="1:6" s="152" customFormat="1" ht="21">
      <c r="A30" s="52" t="s">
        <v>433</v>
      </c>
      <c r="B30" s="52"/>
      <c r="C30" s="52"/>
      <c r="D30" s="67">
        <v>421006</v>
      </c>
      <c r="E30" s="48">
        <v>683588.61</v>
      </c>
      <c r="F30" s="51"/>
    </row>
    <row r="31" spans="1:6" s="152" customFormat="1" ht="21">
      <c r="A31" s="155" t="s">
        <v>434</v>
      </c>
      <c r="B31" s="52"/>
      <c r="C31" s="52"/>
      <c r="D31" s="67">
        <v>421007</v>
      </c>
      <c r="E31" s="48">
        <v>1470404.7</v>
      </c>
      <c r="F31" s="51"/>
    </row>
    <row r="32" spans="1:6" s="152" customFormat="1" ht="21" hidden="1">
      <c r="A32" s="155" t="s">
        <v>435</v>
      </c>
      <c r="B32" s="52"/>
      <c r="C32" s="52"/>
      <c r="D32" s="67">
        <v>421008</v>
      </c>
      <c r="E32" s="48">
        <v>0</v>
      </c>
      <c r="F32" s="51"/>
    </row>
    <row r="33" spans="1:6" s="152" customFormat="1" ht="21" hidden="1">
      <c r="A33" s="155" t="s">
        <v>436</v>
      </c>
      <c r="B33" s="52"/>
      <c r="C33" s="52"/>
      <c r="D33" s="67">
        <v>421011</v>
      </c>
      <c r="E33" s="48">
        <v>0</v>
      </c>
      <c r="F33" s="51"/>
    </row>
    <row r="34" spans="1:6" s="152" customFormat="1" ht="21">
      <c r="A34" s="155" t="s">
        <v>437</v>
      </c>
      <c r="B34" s="52"/>
      <c r="C34" s="52"/>
      <c r="D34" s="67">
        <v>421012</v>
      </c>
      <c r="E34" s="48">
        <v>37625.93</v>
      </c>
      <c r="F34" s="51"/>
    </row>
    <row r="35" spans="1:6" s="152" customFormat="1" ht="21">
      <c r="A35" s="155" t="s">
        <v>438</v>
      </c>
      <c r="B35" s="52"/>
      <c r="C35" s="52"/>
      <c r="D35" s="67">
        <v>421013</v>
      </c>
      <c r="E35" s="48">
        <v>23340.14</v>
      </c>
      <c r="F35" s="51"/>
    </row>
    <row r="36" spans="1:6" s="152" customFormat="1" ht="21">
      <c r="A36" s="155" t="s">
        <v>439</v>
      </c>
      <c r="B36" s="52"/>
      <c r="C36" s="52"/>
      <c r="D36" s="67">
        <v>421015</v>
      </c>
      <c r="E36" s="48">
        <v>279993</v>
      </c>
      <c r="F36" s="51"/>
    </row>
    <row r="37" spans="1:6" s="152" customFormat="1" ht="21">
      <c r="A37" s="155" t="s">
        <v>440</v>
      </c>
      <c r="B37" s="52"/>
      <c r="C37" s="52"/>
      <c r="D37" s="67">
        <v>431000</v>
      </c>
      <c r="E37" s="48">
        <v>4639217</v>
      </c>
      <c r="F37" s="51"/>
    </row>
    <row r="38" spans="1:6" s="154" customFormat="1" ht="21">
      <c r="A38" s="52"/>
      <c r="B38" s="52"/>
      <c r="C38" s="52"/>
      <c r="D38" s="104"/>
      <c r="E38" s="76"/>
      <c r="F38" s="52"/>
    </row>
    <row r="39" spans="1:6" s="154" customFormat="1" ht="21">
      <c r="A39" s="52"/>
      <c r="B39" s="52"/>
      <c r="C39" s="52"/>
      <c r="D39" s="104"/>
      <c r="E39" s="76"/>
      <c r="F39" s="52"/>
    </row>
    <row r="40" spans="1:6" s="154" customFormat="1" ht="21">
      <c r="A40" s="52"/>
      <c r="B40" s="52"/>
      <c r="C40" s="52"/>
      <c r="D40" s="104"/>
      <c r="E40" s="76"/>
      <c r="F40" s="52"/>
    </row>
    <row r="41" spans="1:6" s="154" customFormat="1" ht="21">
      <c r="A41" s="52"/>
      <c r="B41" s="52"/>
      <c r="C41" s="52"/>
      <c r="D41" s="104"/>
      <c r="E41" s="76"/>
      <c r="F41" s="52"/>
    </row>
    <row r="42" spans="1:6" s="154" customFormat="1" ht="21">
      <c r="A42" s="52"/>
      <c r="B42" s="52"/>
      <c r="C42" s="52"/>
      <c r="D42" s="104"/>
      <c r="E42" s="76"/>
      <c r="F42" s="52"/>
    </row>
    <row r="43" spans="1:6" s="154" customFormat="1" ht="21">
      <c r="A43" s="52"/>
      <c r="B43" s="52"/>
      <c r="C43" s="52"/>
      <c r="D43" s="104" t="s">
        <v>333</v>
      </c>
      <c r="E43" s="76"/>
      <c r="F43" s="52"/>
    </row>
    <row r="44" spans="1:6" s="152" customFormat="1" ht="18.75">
      <c r="A44" s="546" t="s">
        <v>409</v>
      </c>
      <c r="B44" s="546"/>
      <c r="C44" s="546"/>
      <c r="D44" s="90" t="s">
        <v>9</v>
      </c>
      <c r="E44" s="90" t="s">
        <v>376</v>
      </c>
      <c r="F44" s="90" t="s">
        <v>10</v>
      </c>
    </row>
    <row r="45" spans="1:6" s="152" customFormat="1" ht="21">
      <c r="A45" s="52" t="s">
        <v>215</v>
      </c>
      <c r="B45" s="104"/>
      <c r="C45" s="155"/>
      <c r="D45" s="67">
        <v>510000</v>
      </c>
      <c r="E45" s="48"/>
      <c r="F45" s="70">
        <v>361508.72</v>
      </c>
    </row>
    <row r="46" spans="1:6" s="152" customFormat="1" ht="21">
      <c r="A46" s="52" t="s">
        <v>441</v>
      </c>
      <c r="B46" s="52"/>
      <c r="C46" s="155"/>
      <c r="D46" s="67">
        <v>520000</v>
      </c>
      <c r="E46" s="48"/>
      <c r="F46" s="70">
        <v>7906958</v>
      </c>
    </row>
    <row r="47" spans="1:6" s="152" customFormat="1" ht="21" hidden="1">
      <c r="A47" s="52" t="s">
        <v>442</v>
      </c>
      <c r="B47" s="52"/>
      <c r="C47" s="155"/>
      <c r="D47" s="160">
        <v>0</v>
      </c>
      <c r="E47" s="48"/>
      <c r="F47" s="70">
        <v>0</v>
      </c>
    </row>
    <row r="48" spans="1:6" s="152" customFormat="1" ht="21">
      <c r="A48" s="52" t="s">
        <v>172</v>
      </c>
      <c r="B48" s="52"/>
      <c r="C48" s="155"/>
      <c r="D48" s="160">
        <v>531000</v>
      </c>
      <c r="E48" s="48"/>
      <c r="F48" s="70">
        <v>587151</v>
      </c>
    </row>
    <row r="49" spans="1:6" s="152" customFormat="1" ht="21">
      <c r="A49" s="52" t="s">
        <v>177</v>
      </c>
      <c r="B49" s="52"/>
      <c r="C49" s="155"/>
      <c r="D49" s="160">
        <v>532000</v>
      </c>
      <c r="E49" s="48"/>
      <c r="F49" s="70">
        <f>2251651.74+200</f>
        <v>2251851.7400000002</v>
      </c>
    </row>
    <row r="50" spans="1:6" s="152" customFormat="1" ht="21">
      <c r="A50" s="52" t="s">
        <v>2</v>
      </c>
      <c r="B50" s="104"/>
      <c r="C50" s="155"/>
      <c r="D50" s="160">
        <v>533000</v>
      </c>
      <c r="E50" s="48"/>
      <c r="F50" s="70">
        <v>1263888.57</v>
      </c>
    </row>
    <row r="51" spans="1:6" s="152" customFormat="1" ht="21">
      <c r="A51" s="155" t="s">
        <v>227</v>
      </c>
      <c r="B51" s="52"/>
      <c r="C51" s="155"/>
      <c r="D51" s="160">
        <v>534000</v>
      </c>
      <c r="E51" s="48"/>
      <c r="F51" s="70">
        <v>278617.03000000003</v>
      </c>
    </row>
    <row r="52" spans="1:6" s="152" customFormat="1" ht="21">
      <c r="A52" s="155" t="s">
        <v>234</v>
      </c>
      <c r="B52" s="52"/>
      <c r="C52" s="155"/>
      <c r="D52" s="160">
        <v>560000</v>
      </c>
      <c r="E52" s="48"/>
      <c r="F52" s="70">
        <v>1052500</v>
      </c>
    </row>
    <row r="53" spans="1:6" s="152" customFormat="1" ht="21">
      <c r="A53" s="52" t="s">
        <v>229</v>
      </c>
      <c r="B53" s="52"/>
      <c r="C53" s="155"/>
      <c r="D53" s="160">
        <v>541000</v>
      </c>
      <c r="E53" s="48"/>
      <c r="F53" s="70">
        <v>54500</v>
      </c>
    </row>
    <row r="54" spans="1:6" s="152" customFormat="1" ht="21">
      <c r="A54" s="155" t="s">
        <v>230</v>
      </c>
      <c r="B54" s="52"/>
      <c r="C54" s="155"/>
      <c r="D54" s="160">
        <v>542000</v>
      </c>
      <c r="E54" s="48"/>
      <c r="F54" s="70">
        <v>2813200</v>
      </c>
    </row>
    <row r="55" spans="1:6" s="152" customFormat="1" ht="21">
      <c r="A55" s="52" t="s">
        <v>232</v>
      </c>
      <c r="B55" s="52"/>
      <c r="C55" s="155"/>
      <c r="D55" s="160">
        <v>550000</v>
      </c>
      <c r="E55" s="48"/>
      <c r="F55" s="70">
        <v>18000</v>
      </c>
    </row>
    <row r="56" spans="1:6" s="152" customFormat="1" ht="21" hidden="1">
      <c r="A56" s="52" t="s">
        <v>540</v>
      </c>
      <c r="B56" s="52"/>
      <c r="C56" s="155"/>
      <c r="D56" s="379">
        <v>0</v>
      </c>
      <c r="E56" s="48"/>
      <c r="F56" s="70">
        <f>200-200</f>
        <v>0</v>
      </c>
    </row>
    <row r="57" spans="1:6" s="152" customFormat="1" ht="21" hidden="1">
      <c r="A57" s="52" t="s">
        <v>391</v>
      </c>
      <c r="B57" s="52"/>
      <c r="C57" s="155"/>
      <c r="D57" s="160">
        <v>0</v>
      </c>
      <c r="E57" s="48"/>
      <c r="F57" s="70">
        <v>0</v>
      </c>
    </row>
    <row r="58" spans="1:6" s="152" customFormat="1" ht="21">
      <c r="A58" s="52" t="s">
        <v>14</v>
      </c>
      <c r="B58" s="52"/>
      <c r="C58" s="155"/>
      <c r="D58" s="160">
        <v>300000</v>
      </c>
      <c r="E58" s="48"/>
      <c r="F58" s="70">
        <f>+รับจ่าย!C37</f>
        <v>2217978.6100000031</v>
      </c>
    </row>
    <row r="59" spans="1:6" s="152" customFormat="1" ht="21" hidden="1">
      <c r="A59" s="52" t="s">
        <v>15</v>
      </c>
      <c r="B59" s="52"/>
      <c r="C59" s="52"/>
      <c r="D59" s="67">
        <v>320000</v>
      </c>
      <c r="E59" s="48"/>
      <c r="F59" s="70">
        <v>0</v>
      </c>
    </row>
    <row r="60" spans="1:6" s="152" customFormat="1" ht="21">
      <c r="A60" s="52"/>
      <c r="B60" s="52"/>
      <c r="C60" s="52"/>
      <c r="D60" s="67"/>
      <c r="E60" s="70"/>
      <c r="F60" s="159"/>
    </row>
    <row r="61" spans="1:6" s="152" customFormat="1" ht="21">
      <c r="A61" s="52"/>
      <c r="B61" s="52"/>
      <c r="C61" s="52"/>
      <c r="D61" s="67"/>
      <c r="E61" s="70"/>
      <c r="F61" s="159"/>
    </row>
    <row r="62" spans="1:6" s="152" customFormat="1" ht="21">
      <c r="A62" s="52"/>
      <c r="B62" s="52"/>
      <c r="C62" s="52"/>
      <c r="D62" s="67"/>
      <c r="E62" s="70"/>
      <c r="F62" s="159"/>
    </row>
    <row r="63" spans="1:6" s="152" customFormat="1" ht="21">
      <c r="A63" s="52"/>
      <c r="B63" s="52"/>
      <c r="C63" s="52"/>
      <c r="D63" s="67"/>
      <c r="E63" s="70"/>
      <c r="F63" s="159"/>
    </row>
    <row r="64" spans="1:6" s="152" customFormat="1" ht="21">
      <c r="A64" s="52"/>
      <c r="B64" s="52"/>
      <c r="C64" s="52"/>
      <c r="D64" s="67"/>
      <c r="E64" s="70"/>
      <c r="F64" s="159"/>
    </row>
    <row r="65" spans="1:9" s="152" customFormat="1" ht="21">
      <c r="A65" s="52"/>
      <c r="B65" s="52"/>
      <c r="C65" s="52"/>
      <c r="D65" s="67"/>
      <c r="E65" s="131"/>
      <c r="F65" s="159"/>
    </row>
    <row r="66" spans="1:9" s="152" customFormat="1" ht="21.75" thickBot="1">
      <c r="A66" s="47"/>
      <c r="B66" s="47"/>
      <c r="C66" s="47"/>
      <c r="D66" s="51"/>
      <c r="E66" s="161">
        <f>SUM(E6:E59)</f>
        <v>18806153.670000002</v>
      </c>
      <c r="F66" s="161">
        <f>SUM(F45:F59)</f>
        <v>18806153.670000002</v>
      </c>
      <c r="G66" s="170">
        <f>+E66-F66</f>
        <v>0</v>
      </c>
    </row>
    <row r="67" spans="1:9" s="152" customFormat="1" ht="21.75" thickTop="1">
      <c r="A67" s="47"/>
      <c r="B67" s="47"/>
      <c r="C67" s="47"/>
      <c r="D67" s="47"/>
      <c r="E67" s="47"/>
      <c r="F67" s="47"/>
    </row>
    <row r="68" spans="1:9" s="152" customFormat="1" ht="21">
      <c r="A68" s="47"/>
      <c r="B68" s="47"/>
      <c r="C68" s="47"/>
      <c r="D68" s="47"/>
      <c r="E68" s="47"/>
      <c r="F68" s="47"/>
      <c r="G68" s="152">
        <v>5231080</v>
      </c>
      <c r="I68" s="170">
        <f>+E66+G68</f>
        <v>24037233.670000002</v>
      </c>
    </row>
    <row r="69" spans="1:9" s="152" customFormat="1" ht="18.75">
      <c r="A69" s="163"/>
      <c r="B69" s="163"/>
      <c r="C69" s="163"/>
      <c r="D69" s="163"/>
      <c r="E69" s="163"/>
      <c r="F69" s="163"/>
    </row>
    <row r="70" spans="1:9" s="152" customFormat="1" ht="18.75">
      <c r="A70" s="61" t="s">
        <v>443</v>
      </c>
      <c r="B70" s="57"/>
      <c r="C70" s="57"/>
      <c r="D70" s="57"/>
      <c r="E70" s="61"/>
      <c r="F70" s="61"/>
    </row>
    <row r="71" spans="1:9" s="152" customFormat="1" ht="18.75">
      <c r="A71" s="61"/>
      <c r="B71" s="57" t="s">
        <v>444</v>
      </c>
      <c r="C71" s="57"/>
      <c r="D71" s="57"/>
      <c r="E71" s="61"/>
      <c r="F71" s="61"/>
    </row>
    <row r="72" spans="1:9" s="152" customFormat="1" ht="18.75">
      <c r="A72" s="163"/>
      <c r="B72" s="163"/>
      <c r="C72" s="163"/>
      <c r="D72" s="163"/>
      <c r="E72" s="163"/>
      <c r="F72" s="163"/>
    </row>
    <row r="73" spans="1:9" s="154" customFormat="1" ht="18.75">
      <c r="A73" s="57"/>
      <c r="B73" s="57"/>
      <c r="C73" s="57"/>
      <c r="D73" s="57"/>
      <c r="E73" s="57"/>
      <c r="F73" s="57"/>
    </row>
    <row r="74" spans="1:9" s="168" customFormat="1" ht="18.75">
      <c r="A74" s="61"/>
      <c r="B74" s="169"/>
      <c r="C74" s="169"/>
      <c r="D74" s="466" t="s">
        <v>447</v>
      </c>
      <c r="E74" s="466"/>
      <c r="F74" s="466"/>
    </row>
    <row r="75" spans="1:9" s="168" customFormat="1" ht="18.75">
      <c r="A75" s="61"/>
      <c r="B75" s="283"/>
      <c r="C75" s="283"/>
      <c r="D75" s="466" t="s">
        <v>448</v>
      </c>
      <c r="E75" s="466"/>
      <c r="F75" s="466"/>
    </row>
    <row r="76" spans="1:9" s="168" customFormat="1" ht="18.75">
      <c r="A76" s="61"/>
      <c r="B76" s="61"/>
      <c r="C76" s="61"/>
      <c r="D76" s="283"/>
      <c r="E76" s="283"/>
      <c r="F76" s="283"/>
    </row>
    <row r="77" spans="1:9" s="168" customFormat="1" ht="18.75">
      <c r="A77" s="61"/>
      <c r="B77" s="169"/>
      <c r="C77" s="169"/>
      <c r="D77" s="61"/>
      <c r="E77" s="61"/>
      <c r="F77" s="61"/>
    </row>
    <row r="78" spans="1:9" s="168" customFormat="1" ht="18.75">
      <c r="A78" s="61"/>
      <c r="B78" s="169"/>
      <c r="C78" s="169"/>
      <c r="D78" s="466" t="s">
        <v>450</v>
      </c>
      <c r="E78" s="466"/>
      <c r="F78" s="466"/>
    </row>
    <row r="79" spans="1:9" s="168" customFormat="1" ht="18.75">
      <c r="A79" s="61"/>
      <c r="B79" s="169"/>
      <c r="C79" s="169"/>
      <c r="D79" s="283"/>
      <c r="E79" s="283"/>
      <c r="F79" s="283"/>
    </row>
    <row r="80" spans="1:9" ht="18.75">
      <c r="D80" s="466" t="s">
        <v>314</v>
      </c>
      <c r="E80" s="466"/>
      <c r="F80" s="466"/>
    </row>
    <row r="81" spans="1:6" ht="18.75">
      <c r="D81" s="449"/>
      <c r="E81" s="449"/>
      <c r="F81" s="449"/>
    </row>
    <row r="83" spans="1:6" s="152" customFormat="1" ht="21">
      <c r="A83" s="47"/>
      <c r="B83" s="47"/>
      <c r="C83" s="47"/>
      <c r="D83" s="47"/>
      <c r="E83" s="544" t="s">
        <v>609</v>
      </c>
      <c r="F83" s="544"/>
    </row>
    <row r="84" spans="1:6" s="152" customFormat="1" ht="21">
      <c r="A84" s="545" t="s">
        <v>445</v>
      </c>
      <c r="B84" s="545"/>
      <c r="C84" s="545"/>
      <c r="D84" s="545"/>
      <c r="E84" s="545"/>
      <c r="F84" s="545"/>
    </row>
    <row r="85" spans="1:6" s="152" customFormat="1" ht="18.75">
      <c r="A85" s="61" t="s">
        <v>408</v>
      </c>
      <c r="B85" s="61"/>
      <c r="C85" s="61"/>
      <c r="D85" s="61"/>
      <c r="E85" s="61"/>
      <c r="F85" s="61"/>
    </row>
    <row r="86" spans="1:6" s="152" customFormat="1" ht="18.75">
      <c r="A86" s="57"/>
      <c r="B86" s="57"/>
      <c r="C86" s="57"/>
      <c r="D86" s="57"/>
      <c r="E86" s="57"/>
      <c r="F86" s="57"/>
    </row>
    <row r="87" spans="1:6" s="152" customFormat="1" ht="18.75">
      <c r="A87" s="546" t="s">
        <v>409</v>
      </c>
      <c r="B87" s="546"/>
      <c r="C87" s="546"/>
      <c r="D87" s="90" t="s">
        <v>9</v>
      </c>
      <c r="E87" s="90" t="s">
        <v>376</v>
      </c>
      <c r="F87" s="90" t="s">
        <v>10</v>
      </c>
    </row>
    <row r="88" spans="1:6" s="152" customFormat="1" ht="21">
      <c r="A88" s="52" t="s">
        <v>2</v>
      </c>
      <c r="B88" s="52"/>
      <c r="C88" s="104"/>
      <c r="D88" s="55">
        <v>533000</v>
      </c>
      <c r="E88" s="99">
        <v>2550</v>
      </c>
      <c r="F88" s="282"/>
    </row>
    <row r="89" spans="1:6" s="152" customFormat="1" ht="21">
      <c r="A89" s="52" t="s">
        <v>177</v>
      </c>
      <c r="B89" s="52"/>
      <c r="C89" s="104"/>
      <c r="D89" s="55">
        <v>532000</v>
      </c>
      <c r="E89" s="48"/>
      <c r="F89" s="70">
        <v>2550</v>
      </c>
    </row>
    <row r="90" spans="1:6" s="152" customFormat="1" ht="21">
      <c r="A90" s="52"/>
      <c r="B90" s="158"/>
      <c r="C90" s="158"/>
      <c r="D90" s="55"/>
      <c r="E90" s="159"/>
      <c r="F90" s="70"/>
    </row>
    <row r="91" spans="1:6" s="152" customFormat="1" ht="21">
      <c r="A91" s="158"/>
      <c r="B91" s="158"/>
      <c r="C91" s="158"/>
      <c r="D91" s="136"/>
      <c r="E91" s="48"/>
      <c r="F91" s="51"/>
    </row>
    <row r="92" spans="1:6" s="152" customFormat="1" ht="21">
      <c r="A92" s="52"/>
      <c r="B92" s="52"/>
      <c r="C92" s="52"/>
      <c r="D92" s="136"/>
      <c r="E92" s="48"/>
      <c r="F92" s="51"/>
    </row>
    <row r="93" spans="1:6" s="152" customFormat="1" ht="21">
      <c r="A93" s="52"/>
      <c r="B93" s="52"/>
      <c r="C93" s="52"/>
      <c r="D93" s="136"/>
      <c r="E93" s="48"/>
      <c r="F93" s="51"/>
    </row>
    <row r="94" spans="1:6" s="152" customFormat="1" ht="21">
      <c r="A94" s="52"/>
      <c r="B94" s="52"/>
      <c r="C94" s="52"/>
      <c r="D94" s="67"/>
      <c r="E94" s="48"/>
      <c r="F94" s="51"/>
    </row>
    <row r="95" spans="1:6" s="152" customFormat="1" ht="21">
      <c r="A95" s="52"/>
      <c r="B95" s="104"/>
      <c r="C95" s="155"/>
      <c r="D95" s="67"/>
      <c r="E95" s="48"/>
      <c r="F95" s="70"/>
    </row>
    <row r="96" spans="1:6" s="152" customFormat="1" ht="21">
      <c r="A96" s="52"/>
      <c r="B96" s="104"/>
      <c r="C96" s="155"/>
      <c r="D96" s="160"/>
      <c r="E96" s="48"/>
      <c r="F96" s="70"/>
    </row>
    <row r="97" spans="1:6" s="152" customFormat="1" ht="21">
      <c r="A97" s="52"/>
      <c r="B97" s="52"/>
      <c r="C97" s="155"/>
      <c r="D97" s="160"/>
      <c r="E97" s="48"/>
      <c r="F97" s="70"/>
    </row>
    <row r="98" spans="1:6" s="152" customFormat="1" ht="21">
      <c r="A98" s="52"/>
      <c r="B98" s="52"/>
      <c r="C98" s="155"/>
      <c r="D98" s="160"/>
      <c r="E98" s="48"/>
      <c r="F98" s="70"/>
    </row>
    <row r="99" spans="1:6" s="152" customFormat="1" ht="21">
      <c r="A99" s="52"/>
      <c r="B99" s="52"/>
      <c r="C99" s="155"/>
      <c r="D99" s="160"/>
      <c r="E99" s="48"/>
      <c r="F99" s="131"/>
    </row>
    <row r="100" spans="1:6" s="152" customFormat="1" ht="21.75" thickBot="1">
      <c r="A100" s="52"/>
      <c r="B100" s="52"/>
      <c r="C100" s="155"/>
      <c r="D100" s="160"/>
      <c r="E100" s="165">
        <f>SUM(E88:E99)</f>
        <v>2550</v>
      </c>
      <c r="F100" s="165">
        <f>SUM(F88:F99)</f>
        <v>2550</v>
      </c>
    </row>
    <row r="101" spans="1:6" s="154" customFormat="1" ht="21.75" thickTop="1">
      <c r="A101" s="52"/>
      <c r="B101" s="52"/>
      <c r="C101" s="52"/>
      <c r="D101" s="104"/>
      <c r="E101" s="76"/>
      <c r="F101" s="76"/>
    </row>
    <row r="102" spans="1:6" s="154" customFormat="1" ht="21">
      <c r="A102" s="166"/>
      <c r="B102" s="166"/>
      <c r="C102" s="166"/>
      <c r="D102" s="122"/>
      <c r="E102" s="167"/>
      <c r="F102" s="167"/>
    </row>
    <row r="103" spans="1:6" s="152" customFormat="1" ht="18.75">
      <c r="A103" s="57" t="s">
        <v>451</v>
      </c>
      <c r="B103" s="57"/>
      <c r="C103" s="57"/>
      <c r="D103" s="57"/>
      <c r="E103" s="61"/>
      <c r="F103" s="61"/>
    </row>
    <row r="104" spans="1:6" s="152" customFormat="1" ht="18.75">
      <c r="A104" s="61"/>
      <c r="B104" s="274" t="s">
        <v>611</v>
      </c>
      <c r="C104" s="57"/>
      <c r="D104" s="57"/>
      <c r="E104" s="61"/>
      <c r="F104" s="61"/>
    </row>
    <row r="105" spans="1:6" s="152" customFormat="1" ht="18.75">
      <c r="A105" s="163"/>
      <c r="B105" s="163"/>
      <c r="C105" s="163"/>
      <c r="D105" s="163"/>
      <c r="E105" s="163"/>
      <c r="F105" s="163"/>
    </row>
    <row r="106" spans="1:6" s="168" customFormat="1" ht="18.75">
      <c r="A106" s="61"/>
      <c r="B106" s="466"/>
      <c r="C106" s="466"/>
      <c r="D106" s="466"/>
    </row>
    <row r="107" spans="1:6" s="168" customFormat="1" ht="18.75">
      <c r="A107" s="61"/>
      <c r="B107" s="244"/>
      <c r="C107" s="244"/>
      <c r="D107" s="244"/>
    </row>
    <row r="108" spans="1:6" s="168" customFormat="1" ht="18.75">
      <c r="A108" s="61"/>
      <c r="B108" s="244"/>
      <c r="C108" s="244"/>
      <c r="D108" s="244"/>
    </row>
    <row r="109" spans="1:6" s="168" customFormat="1" ht="18.75">
      <c r="A109" s="61"/>
      <c r="B109" s="169"/>
      <c r="C109" s="169"/>
      <c r="D109" s="466" t="s">
        <v>447</v>
      </c>
      <c r="E109" s="466"/>
      <c r="F109" s="466"/>
    </row>
    <row r="110" spans="1:6" s="168" customFormat="1" ht="18.75">
      <c r="A110" s="61"/>
      <c r="B110" s="121"/>
      <c r="C110" s="121"/>
      <c r="D110" s="466" t="s">
        <v>448</v>
      </c>
      <c r="E110" s="466"/>
      <c r="F110" s="466"/>
    </row>
    <row r="111" spans="1:6" s="168" customFormat="1" ht="18.75">
      <c r="A111" s="61"/>
      <c r="B111" s="61"/>
      <c r="C111" s="61"/>
      <c r="D111" s="121"/>
      <c r="E111" s="121"/>
      <c r="F111" s="121"/>
    </row>
    <row r="112" spans="1:6" s="168" customFormat="1" ht="18.75">
      <c r="A112" s="61"/>
      <c r="B112" s="61"/>
      <c r="C112" s="61"/>
      <c r="D112" s="61" t="s">
        <v>449</v>
      </c>
      <c r="E112" s="61"/>
      <c r="F112" s="61"/>
    </row>
    <row r="113" spans="1:6" s="168" customFormat="1" ht="18.75">
      <c r="A113" s="61"/>
      <c r="B113" s="169"/>
      <c r="C113" s="169"/>
      <c r="D113" s="61"/>
      <c r="E113" s="61"/>
      <c r="F113" s="61"/>
    </row>
    <row r="114" spans="1:6" s="168" customFormat="1" ht="18.75">
      <c r="A114" s="61"/>
      <c r="B114" s="169"/>
      <c r="C114" s="169"/>
      <c r="D114" s="466" t="s">
        <v>450</v>
      </c>
      <c r="E114" s="466"/>
      <c r="F114" s="466"/>
    </row>
    <row r="115" spans="1:6" s="168" customFormat="1" ht="18.75">
      <c r="A115" s="61"/>
      <c r="B115" s="169"/>
      <c r="C115" s="169"/>
      <c r="D115" s="121"/>
      <c r="E115" s="121"/>
      <c r="F115" s="121"/>
    </row>
    <row r="116" spans="1:6" ht="18.75">
      <c r="D116" s="466" t="s">
        <v>314</v>
      </c>
      <c r="E116" s="466"/>
      <c r="F116" s="466"/>
    </row>
    <row r="120" spans="1:6" s="152" customFormat="1" ht="21">
      <c r="A120" s="47"/>
      <c r="B120" s="47"/>
      <c r="C120" s="47"/>
      <c r="D120" s="47"/>
      <c r="E120" s="544" t="s">
        <v>609</v>
      </c>
      <c r="F120" s="544"/>
    </row>
    <row r="121" spans="1:6" s="152" customFormat="1" ht="21">
      <c r="A121" s="545" t="s">
        <v>445</v>
      </c>
      <c r="B121" s="545"/>
      <c r="C121" s="545"/>
      <c r="D121" s="545"/>
      <c r="E121" s="545"/>
      <c r="F121" s="545"/>
    </row>
    <row r="122" spans="1:6" s="152" customFormat="1" ht="18.75">
      <c r="A122" s="61" t="s">
        <v>408</v>
      </c>
      <c r="B122" s="61"/>
      <c r="C122" s="61"/>
      <c r="D122" s="61"/>
      <c r="E122" s="61"/>
      <c r="F122" s="61"/>
    </row>
    <row r="123" spans="1:6" s="152" customFormat="1" ht="18.75">
      <c r="A123" s="57"/>
      <c r="B123" s="57"/>
      <c r="C123" s="57"/>
      <c r="D123" s="57"/>
      <c r="E123" s="57"/>
      <c r="F123" s="57"/>
    </row>
    <row r="124" spans="1:6" s="152" customFormat="1" ht="18.75">
      <c r="A124" s="546" t="s">
        <v>409</v>
      </c>
      <c r="B124" s="546"/>
      <c r="C124" s="546"/>
      <c r="D124" s="90" t="s">
        <v>9</v>
      </c>
      <c r="E124" s="90" t="s">
        <v>376</v>
      </c>
      <c r="F124" s="90" t="s">
        <v>10</v>
      </c>
    </row>
    <row r="125" spans="1:6" s="152" customFormat="1" ht="21">
      <c r="A125" s="52" t="s">
        <v>14</v>
      </c>
      <c r="B125" s="52"/>
      <c r="C125" s="104"/>
      <c r="D125" s="55">
        <v>300000</v>
      </c>
      <c r="E125" s="48">
        <v>1563</v>
      </c>
      <c r="F125" s="162"/>
    </row>
    <row r="126" spans="1:6" s="152" customFormat="1" ht="21">
      <c r="A126" s="52" t="s">
        <v>535</v>
      </c>
      <c r="B126" s="158"/>
      <c r="C126" s="158"/>
      <c r="D126" s="58">
        <v>0</v>
      </c>
      <c r="E126" s="159"/>
      <c r="F126" s="70">
        <f>+E125</f>
        <v>1563</v>
      </c>
    </row>
    <row r="127" spans="1:6" s="152" customFormat="1" ht="21">
      <c r="A127" s="52"/>
      <c r="B127" s="158"/>
      <c r="C127" s="158"/>
      <c r="D127" s="67"/>
      <c r="E127" s="159"/>
      <c r="F127" s="70"/>
    </row>
    <row r="128" spans="1:6" s="152" customFormat="1" ht="21">
      <c r="A128" s="158"/>
      <c r="B128" s="158"/>
      <c r="C128" s="158"/>
      <c r="D128" s="136"/>
      <c r="E128" s="48"/>
      <c r="F128" s="51"/>
    </row>
    <row r="129" spans="1:6" s="152" customFormat="1" ht="21">
      <c r="A129" s="158"/>
      <c r="B129" s="158"/>
      <c r="C129" s="158"/>
      <c r="D129" s="136"/>
      <c r="E129" s="48"/>
      <c r="F129" s="51"/>
    </row>
    <row r="130" spans="1:6" s="152" customFormat="1" ht="21">
      <c r="A130" s="158"/>
      <c r="B130" s="158"/>
      <c r="C130" s="158"/>
      <c r="D130" s="136"/>
      <c r="E130" s="48"/>
      <c r="F130" s="51"/>
    </row>
    <row r="131" spans="1:6" s="152" customFormat="1" ht="21">
      <c r="A131" s="158"/>
      <c r="B131" s="158"/>
      <c r="C131" s="158"/>
      <c r="D131" s="136"/>
      <c r="E131" s="48"/>
      <c r="F131" s="51"/>
    </row>
    <row r="132" spans="1:6" s="152" customFormat="1" ht="21">
      <c r="A132" s="158"/>
      <c r="B132" s="158"/>
      <c r="C132" s="158"/>
      <c r="D132" s="136"/>
      <c r="E132" s="48"/>
      <c r="F132" s="51"/>
    </row>
    <row r="133" spans="1:6" s="152" customFormat="1" ht="21">
      <c r="A133" s="52"/>
      <c r="B133" s="52"/>
      <c r="C133" s="52"/>
      <c r="D133" s="136"/>
      <c r="E133" s="48"/>
      <c r="F133" s="51"/>
    </row>
    <row r="134" spans="1:6" s="152" customFormat="1" ht="21">
      <c r="A134" s="52"/>
      <c r="B134" s="52"/>
      <c r="C134" s="52"/>
      <c r="D134" s="136"/>
      <c r="E134" s="48"/>
      <c r="F134" s="51"/>
    </row>
    <row r="135" spans="1:6" s="152" customFormat="1" ht="21">
      <c r="A135" s="52"/>
      <c r="B135" s="52"/>
      <c r="C135" s="52"/>
      <c r="D135" s="67"/>
      <c r="E135" s="48"/>
      <c r="F135" s="51"/>
    </row>
    <row r="136" spans="1:6" s="152" customFormat="1" ht="21">
      <c r="A136" s="52"/>
      <c r="B136" s="104"/>
      <c r="C136" s="155"/>
      <c r="D136" s="67"/>
      <c r="E136" s="48"/>
      <c r="F136" s="70"/>
    </row>
    <row r="137" spans="1:6" s="152" customFormat="1" ht="21">
      <c r="A137" s="52"/>
      <c r="B137" s="104"/>
      <c r="C137" s="155"/>
      <c r="D137" s="160"/>
      <c r="E137" s="48"/>
      <c r="F137" s="70"/>
    </row>
    <row r="138" spans="1:6" s="152" customFormat="1" ht="21">
      <c r="A138" s="52"/>
      <c r="B138" s="52"/>
      <c r="C138" s="155"/>
      <c r="D138" s="160"/>
      <c r="E138" s="48"/>
      <c r="F138" s="70"/>
    </row>
    <row r="139" spans="1:6" s="152" customFormat="1" ht="21">
      <c r="A139" s="52"/>
      <c r="B139" s="52"/>
      <c r="C139" s="155"/>
      <c r="D139" s="160"/>
      <c r="E139" s="48"/>
      <c r="F139" s="70"/>
    </row>
    <row r="140" spans="1:6" s="152" customFormat="1" ht="21">
      <c r="A140" s="52"/>
      <c r="B140" s="52"/>
      <c r="C140" s="155"/>
      <c r="D140" s="160"/>
      <c r="E140" s="48"/>
      <c r="F140" s="131"/>
    </row>
    <row r="141" spans="1:6" s="152" customFormat="1" ht="21.75" thickBot="1">
      <c r="A141" s="52"/>
      <c r="B141" s="52"/>
      <c r="C141" s="155"/>
      <c r="D141" s="160"/>
      <c r="E141" s="165">
        <f>SUM(E125:E140)</f>
        <v>1563</v>
      </c>
      <c r="F141" s="165">
        <f>SUM(F125:F140)</f>
        <v>1563</v>
      </c>
    </row>
    <row r="142" spans="1:6" s="154" customFormat="1" ht="21.75" thickTop="1">
      <c r="A142" s="52"/>
      <c r="B142" s="52"/>
      <c r="C142" s="52"/>
      <c r="D142" s="104"/>
      <c r="E142" s="76"/>
      <c r="F142" s="76"/>
    </row>
    <row r="143" spans="1:6" s="154" customFormat="1" ht="21">
      <c r="A143" s="166"/>
      <c r="B143" s="166"/>
      <c r="C143" s="166"/>
      <c r="D143" s="122"/>
      <c r="E143" s="167"/>
      <c r="F143" s="167"/>
    </row>
    <row r="144" spans="1:6" s="152" customFormat="1" ht="18.75">
      <c r="A144" s="57" t="s">
        <v>451</v>
      </c>
      <c r="B144" s="57"/>
      <c r="C144" s="57"/>
      <c r="D144" s="57"/>
      <c r="E144" s="61"/>
      <c r="F144" s="61"/>
    </row>
    <row r="145" spans="1:6" s="152" customFormat="1" ht="18.75">
      <c r="A145" s="61"/>
      <c r="B145" s="57" t="s">
        <v>612</v>
      </c>
      <c r="C145" s="57"/>
      <c r="D145" s="57"/>
      <c r="E145" s="61"/>
      <c r="F145" s="61"/>
    </row>
    <row r="146" spans="1:6" s="152" customFormat="1" ht="18.75">
      <c r="A146" s="163"/>
      <c r="B146" s="163"/>
      <c r="C146" s="163"/>
      <c r="D146" s="163"/>
      <c r="E146" s="163"/>
      <c r="F146" s="163"/>
    </row>
    <row r="147" spans="1:6" s="168" customFormat="1" ht="18.75">
      <c r="A147" s="61"/>
      <c r="B147" s="466"/>
      <c r="C147" s="466"/>
      <c r="D147" s="466"/>
    </row>
    <row r="148" spans="1:6" s="168" customFormat="1" ht="18.75">
      <c r="A148" s="61"/>
      <c r="B148" s="169"/>
      <c r="C148" s="169"/>
      <c r="D148" s="466" t="s">
        <v>447</v>
      </c>
      <c r="E148" s="466"/>
      <c r="F148" s="466"/>
    </row>
    <row r="149" spans="1:6" s="168" customFormat="1" ht="18.75">
      <c r="A149" s="61"/>
      <c r="B149" s="121"/>
      <c r="C149" s="121"/>
      <c r="D149" s="466" t="s">
        <v>448</v>
      </c>
      <c r="E149" s="466"/>
      <c r="F149" s="466"/>
    </row>
    <row r="150" spans="1:6" s="168" customFormat="1" ht="18.75">
      <c r="A150" s="61"/>
      <c r="B150" s="61"/>
      <c r="C150" s="61"/>
      <c r="D150" s="121"/>
      <c r="E150" s="121"/>
      <c r="F150" s="121"/>
    </row>
    <row r="151" spans="1:6" s="168" customFormat="1" ht="18.75">
      <c r="A151" s="61"/>
      <c r="B151" s="61"/>
      <c r="C151" s="61"/>
      <c r="D151" s="61" t="s">
        <v>449</v>
      </c>
      <c r="E151" s="61"/>
      <c r="F151" s="61"/>
    </row>
    <row r="152" spans="1:6" s="168" customFormat="1" ht="18.75">
      <c r="A152" s="61"/>
      <c r="B152" s="169"/>
      <c r="C152" s="169"/>
      <c r="D152" s="61"/>
      <c r="E152" s="61"/>
      <c r="F152" s="61"/>
    </row>
    <row r="153" spans="1:6" s="168" customFormat="1" ht="18.75">
      <c r="A153" s="61"/>
      <c r="B153" s="169"/>
      <c r="C153" s="169"/>
      <c r="D153" s="466" t="s">
        <v>450</v>
      </c>
      <c r="E153" s="466"/>
      <c r="F153" s="466"/>
    </row>
    <row r="154" spans="1:6" s="168" customFormat="1" ht="18.75">
      <c r="A154" s="61"/>
      <c r="B154" s="169"/>
      <c r="C154" s="169"/>
      <c r="D154" s="121"/>
      <c r="E154" s="121"/>
      <c r="F154" s="121"/>
    </row>
    <row r="155" spans="1:6" ht="18.75">
      <c r="D155" s="466" t="s">
        <v>314</v>
      </c>
      <c r="E155" s="466"/>
      <c r="F155" s="466"/>
    </row>
    <row r="156" spans="1:6" s="152" customFormat="1" ht="21">
      <c r="A156" s="47"/>
      <c r="B156" s="47"/>
      <c r="C156" s="47"/>
      <c r="D156" s="47"/>
      <c r="E156" s="544" t="s">
        <v>609</v>
      </c>
      <c r="F156" s="544"/>
    </row>
    <row r="157" spans="1:6" s="152" customFormat="1" ht="21">
      <c r="A157" s="545" t="s">
        <v>445</v>
      </c>
      <c r="B157" s="545"/>
      <c r="C157" s="545"/>
      <c r="D157" s="545"/>
      <c r="E157" s="545"/>
      <c r="F157" s="545"/>
    </row>
    <row r="158" spans="1:6" s="152" customFormat="1" ht="18.75">
      <c r="A158" s="61" t="s">
        <v>408</v>
      </c>
      <c r="B158" s="61"/>
      <c r="C158" s="61"/>
      <c r="D158" s="61"/>
      <c r="E158" s="61"/>
      <c r="F158" s="61"/>
    </row>
    <row r="159" spans="1:6" s="152" customFormat="1" ht="18.75">
      <c r="A159" s="57"/>
      <c r="B159" s="57"/>
      <c r="C159" s="57"/>
      <c r="D159" s="57"/>
      <c r="E159" s="57"/>
      <c r="F159" s="57"/>
    </row>
    <row r="160" spans="1:6" s="152" customFormat="1" ht="18.75">
      <c r="A160" s="546" t="s">
        <v>409</v>
      </c>
      <c r="B160" s="546"/>
      <c r="C160" s="546"/>
      <c r="D160" s="90" t="s">
        <v>9</v>
      </c>
      <c r="E160" s="90" t="s">
        <v>376</v>
      </c>
      <c r="F160" s="90" t="s">
        <v>10</v>
      </c>
    </row>
    <row r="161" spans="1:6" s="152" customFormat="1" ht="18.75" hidden="1">
      <c r="A161" s="60"/>
      <c r="B161" s="60"/>
      <c r="C161" s="60"/>
      <c r="D161" s="55"/>
      <c r="E161" s="142"/>
      <c r="F161" s="65"/>
    </row>
    <row r="162" spans="1:6" s="152" customFormat="1" ht="21">
      <c r="A162" s="52" t="s">
        <v>372</v>
      </c>
      <c r="B162" s="52"/>
      <c r="C162" s="104"/>
      <c r="D162" s="136">
        <v>110601</v>
      </c>
      <c r="E162" s="48">
        <v>8923</v>
      </c>
      <c r="F162" s="51"/>
    </row>
    <row r="163" spans="1:6" s="152" customFormat="1" ht="21" hidden="1">
      <c r="A163" s="52" t="s">
        <v>373</v>
      </c>
      <c r="B163" s="158"/>
      <c r="C163" s="158"/>
      <c r="D163" s="136">
        <v>110602</v>
      </c>
      <c r="E163" s="159">
        <v>0</v>
      </c>
      <c r="F163" s="70"/>
    </row>
    <row r="164" spans="1:6" s="152" customFormat="1" ht="21">
      <c r="A164" s="52" t="s">
        <v>374</v>
      </c>
      <c r="B164" s="158"/>
      <c r="C164" s="158"/>
      <c r="D164" s="136">
        <v>110603</v>
      </c>
      <c r="E164" s="159">
        <v>17136</v>
      </c>
      <c r="F164" s="70"/>
    </row>
    <row r="165" spans="1:6" s="152" customFormat="1" ht="21" hidden="1">
      <c r="A165" s="171" t="s">
        <v>452</v>
      </c>
      <c r="B165" s="158"/>
      <c r="C165" s="158"/>
      <c r="D165" s="136">
        <v>110606</v>
      </c>
      <c r="E165" s="159">
        <v>0</v>
      </c>
      <c r="F165" s="70"/>
    </row>
    <row r="166" spans="1:6" s="152" customFormat="1" ht="21" hidden="1">
      <c r="A166" s="52" t="s">
        <v>14</v>
      </c>
      <c r="B166" s="158" t="s">
        <v>468</v>
      </c>
      <c r="C166" s="158"/>
      <c r="D166" s="67">
        <v>300000</v>
      </c>
      <c r="E166" s="159">
        <v>0</v>
      </c>
      <c r="F166" s="70"/>
    </row>
    <row r="167" spans="1:6" s="152" customFormat="1" ht="21">
      <c r="A167" s="158" t="s">
        <v>405</v>
      </c>
      <c r="B167" s="158"/>
      <c r="C167" s="158"/>
      <c r="D167" s="136" t="s">
        <v>12</v>
      </c>
      <c r="E167" s="48"/>
      <c r="F167" s="70">
        <f>SUM(E162:E166)</f>
        <v>26059</v>
      </c>
    </row>
    <row r="168" spans="1:6" s="152" customFormat="1" ht="21">
      <c r="A168" s="158"/>
      <c r="B168" s="158"/>
      <c r="C168" s="158"/>
      <c r="D168" s="136"/>
      <c r="E168" s="48"/>
      <c r="F168" s="51"/>
    </row>
    <row r="169" spans="1:6" s="152" customFormat="1" ht="21">
      <c r="A169" s="158"/>
      <c r="B169" s="158"/>
      <c r="C169" s="158"/>
      <c r="D169" s="136"/>
      <c r="E169" s="48"/>
      <c r="F169" s="51"/>
    </row>
    <row r="170" spans="1:6" s="152" customFormat="1" ht="21">
      <c r="A170" s="158"/>
      <c r="B170" s="158"/>
      <c r="C170" s="158"/>
      <c r="D170" s="136"/>
      <c r="E170" s="48"/>
      <c r="F170" s="51"/>
    </row>
    <row r="171" spans="1:6" s="152" customFormat="1" ht="21">
      <c r="A171" s="158"/>
      <c r="B171" s="158"/>
      <c r="C171" s="158"/>
      <c r="D171" s="136"/>
      <c r="E171" s="48"/>
      <c r="F171" s="51"/>
    </row>
    <row r="172" spans="1:6" s="152" customFormat="1" ht="21">
      <c r="A172" s="158"/>
      <c r="B172" s="158"/>
      <c r="C172" s="158"/>
      <c r="D172" s="136"/>
      <c r="E172" s="48"/>
      <c r="F172" s="51"/>
    </row>
    <row r="173" spans="1:6" s="152" customFormat="1" ht="21">
      <c r="A173" s="52"/>
      <c r="B173" s="52"/>
      <c r="C173" s="52"/>
      <c r="D173" s="136"/>
      <c r="E173" s="48"/>
      <c r="F173" s="51"/>
    </row>
    <row r="174" spans="1:6" s="152" customFormat="1" ht="21">
      <c r="A174" s="52"/>
      <c r="B174" s="52"/>
      <c r="C174" s="52"/>
      <c r="D174" s="136"/>
      <c r="E174" s="48"/>
      <c r="F174" s="51"/>
    </row>
    <row r="175" spans="1:6" s="152" customFormat="1" ht="21">
      <c r="A175" s="52"/>
      <c r="B175" s="52"/>
      <c r="C175" s="52"/>
      <c r="D175" s="136"/>
      <c r="E175" s="48"/>
      <c r="F175" s="51"/>
    </row>
    <row r="176" spans="1:6" s="152" customFormat="1" ht="21">
      <c r="A176" s="52"/>
      <c r="B176" s="104"/>
      <c r="C176" s="155"/>
      <c r="D176" s="67"/>
      <c r="E176" s="48"/>
      <c r="F176" s="70"/>
    </row>
    <row r="177" spans="1:6" s="152" customFormat="1" ht="21">
      <c r="A177" s="52"/>
      <c r="B177" s="52"/>
      <c r="C177" s="155"/>
      <c r="D177" s="160"/>
      <c r="E177" s="48"/>
      <c r="F177" s="70"/>
    </row>
    <row r="178" spans="1:6" s="152" customFormat="1" ht="21">
      <c r="A178" s="52"/>
      <c r="B178" s="52"/>
      <c r="C178" s="155"/>
      <c r="D178" s="160"/>
      <c r="E178" s="48"/>
      <c r="F178" s="70"/>
    </row>
    <row r="179" spans="1:6" s="152" customFormat="1" ht="21">
      <c r="A179" s="52"/>
      <c r="B179" s="52"/>
      <c r="C179" s="155"/>
      <c r="D179" s="160"/>
      <c r="E179" s="48"/>
      <c r="F179" s="131"/>
    </row>
    <row r="180" spans="1:6" s="152" customFormat="1" ht="21.75" thickBot="1">
      <c r="A180" s="52"/>
      <c r="B180" s="52"/>
      <c r="C180" s="155"/>
      <c r="D180" s="160"/>
      <c r="E180" s="165">
        <f>SUM(E162:E179)</f>
        <v>26059</v>
      </c>
      <c r="F180" s="165">
        <f>SUM(F162:F179)</f>
        <v>26059</v>
      </c>
    </row>
    <row r="181" spans="1:6" s="154" customFormat="1" ht="21.75" thickTop="1">
      <c r="A181" s="52"/>
      <c r="B181" s="52"/>
      <c r="C181" s="52"/>
      <c r="D181" s="104"/>
      <c r="E181" s="76"/>
      <c r="F181" s="76"/>
    </row>
    <row r="182" spans="1:6" s="154" customFormat="1" ht="21">
      <c r="A182" s="166"/>
      <c r="B182" s="166"/>
      <c r="C182" s="166"/>
      <c r="D182" s="122"/>
      <c r="E182" s="167"/>
      <c r="F182" s="167"/>
    </row>
    <row r="183" spans="1:6" s="152" customFormat="1" ht="18.75">
      <c r="A183" s="57" t="s">
        <v>451</v>
      </c>
      <c r="B183" s="57"/>
      <c r="C183" s="57"/>
      <c r="D183" s="57"/>
      <c r="E183" s="61"/>
      <c r="F183" s="61"/>
    </row>
    <row r="184" spans="1:6" s="152" customFormat="1" ht="18.75">
      <c r="A184" s="61"/>
      <c r="B184" s="57" t="s">
        <v>613</v>
      </c>
      <c r="C184" s="57"/>
      <c r="D184" s="57"/>
      <c r="E184" s="61"/>
      <c r="F184" s="61"/>
    </row>
    <row r="185" spans="1:6" s="152" customFormat="1" ht="18.75">
      <c r="A185" s="163"/>
      <c r="B185" s="163"/>
      <c r="C185" s="163"/>
      <c r="D185" s="163"/>
      <c r="E185" s="163"/>
      <c r="F185" s="163"/>
    </row>
    <row r="186" spans="1:6" s="168" customFormat="1" ht="18.75">
      <c r="A186" s="61"/>
      <c r="B186" s="466"/>
      <c r="C186" s="466"/>
      <c r="D186" s="466"/>
    </row>
    <row r="187" spans="1:6" s="168" customFormat="1" ht="18.75">
      <c r="A187" s="61"/>
      <c r="B187" s="169"/>
      <c r="C187" s="169"/>
      <c r="D187" s="466" t="s">
        <v>447</v>
      </c>
      <c r="E187" s="466"/>
      <c r="F187" s="466"/>
    </row>
    <row r="188" spans="1:6" s="168" customFormat="1" ht="18.75">
      <c r="A188" s="61"/>
      <c r="B188" s="121"/>
      <c r="C188" s="121"/>
      <c r="D188" s="466" t="s">
        <v>448</v>
      </c>
      <c r="E188" s="466"/>
      <c r="F188" s="466"/>
    </row>
    <row r="189" spans="1:6" s="168" customFormat="1" ht="18.75">
      <c r="A189" s="61"/>
      <c r="B189" s="61"/>
      <c r="C189" s="61"/>
      <c r="D189" s="121"/>
      <c r="E189" s="121"/>
      <c r="F189" s="121"/>
    </row>
    <row r="190" spans="1:6" s="168" customFormat="1" ht="18.75">
      <c r="A190" s="61"/>
      <c r="B190" s="61"/>
      <c r="C190" s="61"/>
      <c r="D190" s="61" t="s">
        <v>449</v>
      </c>
      <c r="E190" s="61"/>
      <c r="F190" s="61"/>
    </row>
    <row r="191" spans="1:6" s="168" customFormat="1" ht="18.75">
      <c r="A191" s="61"/>
      <c r="B191" s="169"/>
      <c r="C191" s="169"/>
      <c r="D191" s="61"/>
      <c r="E191" s="61"/>
      <c r="F191" s="61"/>
    </row>
    <row r="192" spans="1:6" s="168" customFormat="1" ht="18.75">
      <c r="A192" s="61"/>
      <c r="B192" s="169"/>
      <c r="C192" s="169"/>
      <c r="D192" s="466" t="s">
        <v>450</v>
      </c>
      <c r="E192" s="466"/>
      <c r="F192" s="466"/>
    </row>
    <row r="193" spans="1:7" s="168" customFormat="1" ht="18.75">
      <c r="A193" s="61"/>
      <c r="B193" s="169"/>
      <c r="C193" s="169"/>
      <c r="D193" s="121"/>
      <c r="E193" s="121"/>
      <c r="F193" s="121"/>
    </row>
    <row r="194" spans="1:7" ht="18.75">
      <c r="D194" s="466" t="s">
        <v>314</v>
      </c>
      <c r="E194" s="466"/>
      <c r="F194" s="466"/>
    </row>
    <row r="196" spans="1:7" s="152" customFormat="1" ht="21">
      <c r="A196" s="47"/>
      <c r="B196" s="47"/>
      <c r="C196" s="47"/>
      <c r="D196" s="47"/>
      <c r="E196" s="544" t="s">
        <v>609</v>
      </c>
      <c r="F196" s="544"/>
    </row>
    <row r="197" spans="1:7" s="152" customFormat="1" ht="21">
      <c r="A197" s="545" t="s">
        <v>445</v>
      </c>
      <c r="B197" s="545"/>
      <c r="C197" s="545"/>
      <c r="D197" s="545"/>
      <c r="E197" s="545"/>
      <c r="F197" s="545"/>
    </row>
    <row r="198" spans="1:7" s="152" customFormat="1" ht="18.75">
      <c r="A198" s="61" t="s">
        <v>408</v>
      </c>
      <c r="B198" s="61"/>
      <c r="C198" s="61"/>
      <c r="D198" s="61"/>
      <c r="E198" s="61"/>
      <c r="F198" s="61"/>
    </row>
    <row r="199" spans="1:7" s="152" customFormat="1" ht="18.75">
      <c r="A199" s="57"/>
      <c r="B199" s="57"/>
      <c r="C199" s="57"/>
      <c r="D199" s="57"/>
      <c r="E199" s="57"/>
      <c r="F199" s="57"/>
    </row>
    <row r="200" spans="1:7" s="152" customFormat="1" ht="18.75">
      <c r="A200" s="546" t="s">
        <v>409</v>
      </c>
      <c r="B200" s="546"/>
      <c r="C200" s="546"/>
      <c r="D200" s="90" t="s">
        <v>9</v>
      </c>
      <c r="E200" s="90" t="s">
        <v>376</v>
      </c>
      <c r="F200" s="90" t="s">
        <v>10</v>
      </c>
    </row>
    <row r="201" spans="1:7" s="152" customFormat="1" ht="21">
      <c r="A201" s="52" t="s">
        <v>14</v>
      </c>
      <c r="B201" s="52"/>
      <c r="C201" s="104"/>
      <c r="D201" s="67">
        <v>533000</v>
      </c>
      <c r="E201" s="48">
        <f>SUM(F58*25/100)</f>
        <v>554494.65250000078</v>
      </c>
      <c r="F201" s="162"/>
    </row>
    <row r="202" spans="1:7" s="152" customFormat="1" ht="21">
      <c r="A202" s="52" t="s">
        <v>15</v>
      </c>
      <c r="B202" s="158"/>
      <c r="C202" s="158"/>
      <c r="D202" s="67">
        <v>534000</v>
      </c>
      <c r="E202" s="159"/>
      <c r="F202" s="70">
        <f>SUM(E201)</f>
        <v>554494.65250000078</v>
      </c>
    </row>
    <row r="203" spans="1:7" s="152" customFormat="1" ht="21">
      <c r="A203" s="52"/>
      <c r="B203" s="158"/>
      <c r="C203" s="158"/>
      <c r="D203" s="67"/>
      <c r="E203" s="159"/>
      <c r="F203" s="70"/>
    </row>
    <row r="204" spans="1:7" s="152" customFormat="1" ht="21">
      <c r="A204" s="158"/>
      <c r="B204" s="158"/>
      <c r="C204" s="158"/>
      <c r="D204" s="136"/>
      <c r="E204" s="48"/>
      <c r="F204" s="51"/>
    </row>
    <row r="205" spans="1:7" s="152" customFormat="1" ht="21">
      <c r="A205" s="158"/>
      <c r="B205" s="158"/>
      <c r="C205" s="158"/>
      <c r="D205" s="136"/>
      <c r="E205" s="48"/>
      <c r="F205" s="51"/>
    </row>
    <row r="206" spans="1:7" s="152" customFormat="1" ht="21">
      <c r="A206" s="158"/>
      <c r="B206" s="158"/>
      <c r="C206" s="158"/>
      <c r="D206" s="136"/>
      <c r="E206" s="48"/>
      <c r="F206" s="51"/>
      <c r="G206" s="174">
        <v>3912447.53</v>
      </c>
    </row>
    <row r="207" spans="1:7" s="152" customFormat="1" ht="21">
      <c r="A207" s="52"/>
      <c r="B207" s="52"/>
      <c r="C207" s="52"/>
      <c r="D207" s="136"/>
      <c r="E207" s="48"/>
      <c r="F207" s="51"/>
    </row>
    <row r="208" spans="1:7" s="152" customFormat="1" ht="21">
      <c r="A208" s="52"/>
      <c r="B208" s="52"/>
      <c r="C208" s="52"/>
      <c r="D208" s="136"/>
      <c r="E208" s="48"/>
      <c r="F208" s="51"/>
    </row>
    <row r="209" spans="1:7" s="152" customFormat="1" ht="21">
      <c r="A209" s="52"/>
      <c r="B209" s="52"/>
      <c r="C209" s="52"/>
      <c r="D209" s="136"/>
      <c r="E209" s="48"/>
      <c r="F209" s="51"/>
    </row>
    <row r="210" spans="1:7" s="152" customFormat="1" ht="21">
      <c r="A210" s="52"/>
      <c r="B210" s="52"/>
      <c r="C210" s="52"/>
      <c r="D210" s="67"/>
      <c r="E210" s="48"/>
      <c r="F210" s="51"/>
    </row>
    <row r="211" spans="1:7" s="152" customFormat="1" ht="21">
      <c r="A211" s="52"/>
      <c r="B211" s="104"/>
      <c r="C211" s="155"/>
      <c r="D211" s="67"/>
      <c r="E211" s="48"/>
      <c r="F211" s="70"/>
    </row>
    <row r="212" spans="1:7" s="152" customFormat="1" ht="21">
      <c r="A212" s="52"/>
      <c r="B212" s="104"/>
      <c r="C212" s="155"/>
      <c r="D212" s="160"/>
      <c r="E212" s="48"/>
      <c r="F212" s="70"/>
      <c r="G212" s="137" t="e">
        <f>+#REF!-F216</f>
        <v>#REF!</v>
      </c>
    </row>
    <row r="213" spans="1:7" s="152" customFormat="1" ht="21">
      <c r="A213" s="52"/>
      <c r="B213" s="52"/>
      <c r="C213" s="155"/>
      <c r="D213" s="160"/>
      <c r="E213" s="48"/>
      <c r="F213" s="70"/>
    </row>
    <row r="214" spans="1:7" s="152" customFormat="1" ht="21">
      <c r="A214" s="52"/>
      <c r="B214" s="52"/>
      <c r="C214" s="155"/>
      <c r="D214" s="160"/>
      <c r="E214" s="48"/>
      <c r="F214" s="70"/>
    </row>
    <row r="215" spans="1:7" s="152" customFormat="1" ht="21">
      <c r="A215" s="52"/>
      <c r="B215" s="52"/>
      <c r="C215" s="155"/>
      <c r="D215" s="160"/>
      <c r="E215" s="48"/>
      <c r="F215" s="131"/>
    </row>
    <row r="216" spans="1:7" s="152" customFormat="1" ht="21.75" thickBot="1">
      <c r="A216" s="52"/>
      <c r="B216" s="52"/>
      <c r="C216" s="155"/>
      <c r="D216" s="160"/>
      <c r="E216" s="165">
        <f>SUM(E201:E215)</f>
        <v>554494.65250000078</v>
      </c>
      <c r="F216" s="165">
        <f>SUM(F201:F215)</f>
        <v>554494.65250000078</v>
      </c>
    </row>
    <row r="217" spans="1:7" s="154" customFormat="1" ht="21.75" thickTop="1">
      <c r="A217" s="52"/>
      <c r="B217" s="52"/>
      <c r="C217" s="52"/>
      <c r="D217" s="104"/>
      <c r="E217" s="76"/>
      <c r="F217" s="76"/>
    </row>
    <row r="218" spans="1:7" s="154" customFormat="1" ht="21">
      <c r="A218" s="166"/>
      <c r="B218" s="166"/>
      <c r="C218" s="166"/>
      <c r="D218" s="122"/>
      <c r="E218" s="167"/>
      <c r="F218" s="167"/>
    </row>
    <row r="219" spans="1:7" s="152" customFormat="1" ht="18.75">
      <c r="A219" s="57" t="s">
        <v>451</v>
      </c>
      <c r="B219" s="57"/>
      <c r="C219" s="57"/>
      <c r="D219" s="57"/>
      <c r="E219" s="61"/>
      <c r="F219" s="61"/>
    </row>
    <row r="220" spans="1:7" s="152" customFormat="1" ht="18.75">
      <c r="A220" s="61"/>
      <c r="B220" s="57" t="s">
        <v>444</v>
      </c>
      <c r="C220"/>
      <c r="D220"/>
      <c r="E220"/>
      <c r="F220"/>
    </row>
    <row r="221" spans="1:7" s="152" customFormat="1" ht="18.75">
      <c r="A221" s="163"/>
      <c r="B221" s="163"/>
      <c r="C221" s="163"/>
      <c r="D221" s="163"/>
      <c r="E221" s="163"/>
      <c r="F221" s="163"/>
    </row>
    <row r="222" spans="1:7" s="168" customFormat="1" ht="18.75">
      <c r="A222" s="61"/>
      <c r="B222" s="466"/>
      <c r="C222" s="466"/>
      <c r="D222" s="466"/>
    </row>
    <row r="223" spans="1:7" s="168" customFormat="1" ht="18.75">
      <c r="A223" s="61"/>
      <c r="B223" s="169"/>
      <c r="C223" s="169"/>
      <c r="D223" s="466" t="s">
        <v>447</v>
      </c>
      <c r="E223" s="466"/>
      <c r="F223" s="466"/>
    </row>
    <row r="224" spans="1:7" s="168" customFormat="1" ht="18.75">
      <c r="A224" s="61"/>
      <c r="B224" s="121"/>
      <c r="C224" s="121"/>
      <c r="D224" s="466" t="s">
        <v>448</v>
      </c>
      <c r="E224" s="466"/>
      <c r="F224" s="466"/>
    </row>
    <row r="225" spans="1:6" s="168" customFormat="1" ht="18.75">
      <c r="A225" s="61"/>
      <c r="B225" s="61"/>
      <c r="C225" s="61"/>
      <c r="D225" s="121"/>
      <c r="E225" s="121"/>
      <c r="F225" s="121"/>
    </row>
    <row r="226" spans="1:6" s="168" customFormat="1" ht="18.75">
      <c r="A226" s="61"/>
      <c r="B226" s="61"/>
      <c r="C226" s="61"/>
      <c r="D226" s="61" t="s">
        <v>449</v>
      </c>
      <c r="E226" s="61"/>
      <c r="F226" s="61"/>
    </row>
    <row r="227" spans="1:6" s="168" customFormat="1" ht="18.75">
      <c r="A227" s="61"/>
      <c r="B227" s="169"/>
      <c r="C227" s="169"/>
      <c r="D227" s="61"/>
      <c r="E227" s="61"/>
      <c r="F227" s="61"/>
    </row>
    <row r="228" spans="1:6" s="168" customFormat="1" ht="18.75">
      <c r="A228" s="61"/>
      <c r="B228" s="169"/>
      <c r="C228" s="169"/>
      <c r="D228" s="466" t="s">
        <v>450</v>
      </c>
      <c r="E228" s="466"/>
      <c r="F228" s="466"/>
    </row>
    <row r="229" spans="1:6" s="168" customFormat="1" ht="18.75">
      <c r="A229" s="61"/>
      <c r="B229" s="169"/>
      <c r="C229" s="169"/>
      <c r="D229" s="121"/>
      <c r="E229" s="121"/>
      <c r="F229" s="121"/>
    </row>
    <row r="230" spans="1:6" ht="18.75">
      <c r="D230" s="466" t="s">
        <v>314</v>
      </c>
      <c r="E230" s="466"/>
      <c r="F230" s="466"/>
    </row>
    <row r="233" spans="1:6" s="152" customFormat="1" ht="21">
      <c r="A233" s="47"/>
      <c r="B233" s="47"/>
      <c r="C233" s="47"/>
      <c r="D233" s="47"/>
      <c r="E233" s="544" t="s">
        <v>609</v>
      </c>
      <c r="F233" s="544"/>
    </row>
    <row r="234" spans="1:6" s="152" customFormat="1" ht="21">
      <c r="A234" s="545" t="s">
        <v>445</v>
      </c>
      <c r="B234" s="545"/>
      <c r="C234" s="545"/>
      <c r="D234" s="545"/>
      <c r="E234" s="545"/>
      <c r="F234" s="545"/>
    </row>
    <row r="235" spans="1:6" s="152" customFormat="1" ht="18.75">
      <c r="A235" s="61" t="s">
        <v>408</v>
      </c>
      <c r="B235" s="61"/>
      <c r="C235" s="61"/>
      <c r="D235" s="61"/>
      <c r="E235" s="61"/>
      <c r="F235" s="61"/>
    </row>
    <row r="236" spans="1:6" s="152" customFormat="1" ht="18.75">
      <c r="A236" s="57"/>
      <c r="B236" s="57"/>
      <c r="C236" s="57"/>
      <c r="D236" s="57"/>
      <c r="E236" s="57"/>
      <c r="F236" s="57"/>
    </row>
    <row r="237" spans="1:6" s="152" customFormat="1" ht="18.75">
      <c r="A237" s="546" t="s">
        <v>409</v>
      </c>
      <c r="B237" s="546"/>
      <c r="C237" s="546"/>
      <c r="D237" s="90" t="s">
        <v>9</v>
      </c>
      <c r="E237" s="90" t="s">
        <v>376</v>
      </c>
      <c r="F237" s="90" t="s">
        <v>10</v>
      </c>
    </row>
    <row r="238" spans="1:6" s="152" customFormat="1" ht="21">
      <c r="A238" s="52" t="s">
        <v>14</v>
      </c>
      <c r="B238" s="52"/>
      <c r="C238" s="104"/>
      <c r="D238" s="67">
        <v>533000</v>
      </c>
      <c r="E238" s="48">
        <v>2500</v>
      </c>
      <c r="F238" s="162"/>
    </row>
    <row r="239" spans="1:6" s="152" customFormat="1" ht="21">
      <c r="A239" s="154" t="s">
        <v>614</v>
      </c>
      <c r="B239" s="158"/>
      <c r="C239" s="158"/>
      <c r="D239" s="136">
        <v>110606</v>
      </c>
      <c r="E239" s="159"/>
      <c r="F239" s="70">
        <f>SUM(E238)</f>
        <v>2500</v>
      </c>
    </row>
    <row r="240" spans="1:6" s="152" customFormat="1" ht="21">
      <c r="A240" s="52" t="s">
        <v>465</v>
      </c>
      <c r="B240" s="158"/>
      <c r="C240" s="158"/>
      <c r="D240" s="67"/>
      <c r="E240" s="159"/>
      <c r="F240" s="70"/>
    </row>
    <row r="241" spans="1:7" s="152" customFormat="1" ht="21">
      <c r="A241" s="158"/>
      <c r="B241" s="158"/>
      <c r="C241" s="158"/>
      <c r="D241" s="136"/>
      <c r="E241" s="48"/>
      <c r="F241" s="51"/>
    </row>
    <row r="242" spans="1:7" s="152" customFormat="1" ht="21">
      <c r="A242" s="158"/>
      <c r="B242" s="158"/>
      <c r="C242" s="158"/>
      <c r="D242" s="136"/>
      <c r="E242" s="48"/>
      <c r="F242" s="51"/>
    </row>
    <row r="243" spans="1:7" s="152" customFormat="1" ht="21">
      <c r="A243" s="158"/>
      <c r="B243" s="158"/>
      <c r="C243" s="158"/>
      <c r="D243" s="136"/>
      <c r="E243" s="48"/>
      <c r="F243" s="51"/>
      <c r="G243" s="174">
        <v>3912447.53</v>
      </c>
    </row>
    <row r="244" spans="1:7" s="152" customFormat="1" ht="21">
      <c r="A244" s="52"/>
      <c r="B244" s="52"/>
      <c r="C244" s="52"/>
      <c r="D244" s="136"/>
      <c r="E244" s="48"/>
      <c r="F244" s="51"/>
    </row>
    <row r="245" spans="1:7" s="152" customFormat="1" ht="21">
      <c r="A245" s="52"/>
      <c r="B245" s="52"/>
      <c r="C245" s="52"/>
      <c r="D245" s="136"/>
      <c r="E245" s="48"/>
      <c r="F245" s="51"/>
    </row>
    <row r="246" spans="1:7" s="152" customFormat="1" ht="21">
      <c r="A246" s="52"/>
      <c r="B246" s="52"/>
      <c r="C246" s="52"/>
      <c r="D246" s="67"/>
      <c r="E246" s="48"/>
      <c r="F246" s="51"/>
    </row>
    <row r="247" spans="1:7" s="152" customFormat="1" ht="21">
      <c r="A247" s="52"/>
      <c r="B247" s="104"/>
      <c r="C247" s="155"/>
      <c r="D247" s="67"/>
      <c r="E247" s="48"/>
      <c r="F247" s="70"/>
    </row>
    <row r="248" spans="1:7" s="152" customFormat="1" ht="21">
      <c r="A248" s="52"/>
      <c r="B248" s="104"/>
      <c r="C248" s="155"/>
      <c r="D248" s="160"/>
      <c r="E248" s="48"/>
      <c r="F248" s="70"/>
    </row>
    <row r="249" spans="1:7" s="152" customFormat="1" ht="21">
      <c r="A249" s="52"/>
      <c r="B249" s="52"/>
      <c r="C249" s="155"/>
      <c r="D249" s="160"/>
      <c r="E249" s="48"/>
      <c r="F249" s="70"/>
    </row>
    <row r="250" spans="1:7" s="152" customFormat="1" ht="21">
      <c r="A250" s="52"/>
      <c r="B250" s="52"/>
      <c r="C250" s="155"/>
      <c r="D250" s="160"/>
      <c r="E250" s="48"/>
      <c r="F250" s="70"/>
    </row>
    <row r="251" spans="1:7" s="152" customFormat="1" ht="21">
      <c r="A251" s="52"/>
      <c r="B251" s="52"/>
      <c r="C251" s="155"/>
      <c r="D251" s="160"/>
      <c r="E251" s="48"/>
      <c r="F251" s="131"/>
    </row>
    <row r="252" spans="1:7" s="152" customFormat="1" ht="21.75" thickBot="1">
      <c r="A252" s="52"/>
      <c r="B252" s="52"/>
      <c r="C252" s="155"/>
      <c r="D252" s="160"/>
      <c r="E252" s="165">
        <f>SUM(E238:E251)</f>
        <v>2500</v>
      </c>
      <c r="F252" s="165">
        <f>SUM(F238:F251)</f>
        <v>2500</v>
      </c>
    </row>
    <row r="253" spans="1:7" s="154" customFormat="1" ht="21.75" thickTop="1">
      <c r="A253" s="52"/>
      <c r="B253" s="52"/>
      <c r="C253" s="52"/>
      <c r="D253" s="104"/>
      <c r="E253" s="76"/>
      <c r="F253" s="76"/>
    </row>
    <row r="254" spans="1:7" s="154" customFormat="1" ht="21">
      <c r="A254" s="166"/>
      <c r="B254" s="166"/>
      <c r="C254" s="166"/>
      <c r="D254" s="177"/>
      <c r="E254" s="167"/>
      <c r="F254" s="167"/>
    </row>
    <row r="255" spans="1:7" s="152" customFormat="1" ht="18.75">
      <c r="A255" s="57" t="s">
        <v>451</v>
      </c>
      <c r="B255" s="57"/>
      <c r="C255" s="57"/>
      <c r="D255" s="57"/>
      <c r="E255" s="61"/>
      <c r="F255" s="61"/>
    </row>
    <row r="256" spans="1:7" s="152" customFormat="1" ht="18.75">
      <c r="A256" s="61"/>
      <c r="B256" s="57" t="s">
        <v>615</v>
      </c>
      <c r="C256"/>
      <c r="D256"/>
      <c r="E256"/>
      <c r="F256"/>
    </row>
    <row r="257" spans="1:6" s="152" customFormat="1" ht="18.75">
      <c r="A257" s="163"/>
      <c r="B257" s="163" t="s">
        <v>616</v>
      </c>
      <c r="C257" s="163"/>
      <c r="D257" s="163"/>
      <c r="E257" s="163"/>
      <c r="F257" s="163"/>
    </row>
    <row r="258" spans="1:6" s="168" customFormat="1" ht="18.75">
      <c r="A258" s="61"/>
      <c r="B258" s="466"/>
      <c r="C258" s="466"/>
      <c r="D258" s="466"/>
    </row>
    <row r="259" spans="1:6" s="168" customFormat="1" ht="18.75">
      <c r="A259" s="61"/>
      <c r="B259" s="169"/>
      <c r="C259" s="169"/>
      <c r="D259" s="466" t="s">
        <v>447</v>
      </c>
      <c r="E259" s="466"/>
      <c r="F259" s="466"/>
    </row>
    <row r="260" spans="1:6" s="168" customFormat="1" ht="18.75">
      <c r="A260" s="61"/>
      <c r="B260" s="175"/>
      <c r="C260" s="175"/>
      <c r="D260" s="466" t="s">
        <v>448</v>
      </c>
      <c r="E260" s="466"/>
      <c r="F260" s="466"/>
    </row>
    <row r="261" spans="1:6" s="168" customFormat="1" ht="18.75">
      <c r="A261" s="61"/>
      <c r="B261" s="61"/>
      <c r="C261" s="61"/>
      <c r="D261" s="175"/>
      <c r="E261" s="175"/>
      <c r="F261" s="175"/>
    </row>
    <row r="262" spans="1:6" s="168" customFormat="1" ht="18.75">
      <c r="A262" s="61"/>
      <c r="B262" s="61"/>
      <c r="C262" s="61"/>
      <c r="D262" s="61" t="s">
        <v>449</v>
      </c>
      <c r="E262" s="61"/>
      <c r="F262" s="61"/>
    </row>
    <row r="263" spans="1:6" s="168" customFormat="1" ht="18.75">
      <c r="A263" s="61"/>
      <c r="B263" s="169"/>
      <c r="C263" s="169"/>
      <c r="D263" s="61"/>
      <c r="E263" s="61"/>
      <c r="F263" s="61"/>
    </row>
    <row r="264" spans="1:6" s="168" customFormat="1" ht="18.75">
      <c r="A264" s="61"/>
      <c r="B264" s="169"/>
      <c r="C264" s="169"/>
      <c r="D264" s="466" t="s">
        <v>450</v>
      </c>
      <c r="E264" s="466"/>
      <c r="F264" s="466"/>
    </row>
    <row r="265" spans="1:6" s="168" customFormat="1" ht="18.75">
      <c r="A265" s="61"/>
      <c r="B265" s="169"/>
      <c r="C265" s="169"/>
      <c r="D265" s="175"/>
      <c r="E265" s="175"/>
      <c r="F265" s="175"/>
    </row>
    <row r="266" spans="1:6" ht="18.75">
      <c r="D266" s="466" t="s">
        <v>314</v>
      </c>
      <c r="E266" s="466"/>
      <c r="F266" s="466"/>
    </row>
    <row r="270" spans="1:6" s="152" customFormat="1" ht="21">
      <c r="A270" s="47"/>
      <c r="B270" s="47"/>
      <c r="C270" s="47"/>
      <c r="D270" s="47"/>
      <c r="E270" s="544" t="s">
        <v>446</v>
      </c>
      <c r="F270" s="544"/>
    </row>
    <row r="271" spans="1:6" s="152" customFormat="1" ht="21">
      <c r="A271" s="545" t="s">
        <v>445</v>
      </c>
      <c r="B271" s="545"/>
      <c r="C271" s="545"/>
      <c r="D271" s="545"/>
      <c r="E271" s="545"/>
      <c r="F271" s="545"/>
    </row>
    <row r="272" spans="1:6" s="152" customFormat="1" ht="18.75">
      <c r="A272" s="61" t="s">
        <v>408</v>
      </c>
      <c r="B272" s="61"/>
      <c r="C272" s="61"/>
      <c r="D272" s="61"/>
      <c r="E272" s="61"/>
      <c r="F272" s="61"/>
    </row>
    <row r="273" spans="1:7" s="152" customFormat="1" ht="18.75">
      <c r="A273" s="57"/>
      <c r="B273" s="57"/>
      <c r="C273" s="57"/>
      <c r="D273" s="57"/>
      <c r="E273" s="57"/>
      <c r="F273" s="57"/>
    </row>
    <row r="274" spans="1:7" s="152" customFormat="1" ht="18.75">
      <c r="A274" s="546" t="s">
        <v>409</v>
      </c>
      <c r="B274" s="546"/>
      <c r="C274" s="546"/>
      <c r="D274" s="90" t="s">
        <v>9</v>
      </c>
      <c r="E274" s="90" t="s">
        <v>376</v>
      </c>
      <c r="F274" s="90" t="s">
        <v>10</v>
      </c>
    </row>
    <row r="275" spans="1:7" s="152" customFormat="1" ht="21">
      <c r="A275" s="52" t="s">
        <v>405</v>
      </c>
      <c r="B275" s="52"/>
      <c r="C275" s="104"/>
      <c r="D275" s="285">
        <v>0</v>
      </c>
      <c r="E275" s="48">
        <v>26059</v>
      </c>
      <c r="F275" s="162"/>
    </row>
    <row r="276" spans="1:7" s="152" customFormat="1" ht="21">
      <c r="A276" s="52" t="s">
        <v>14</v>
      </c>
      <c r="B276" s="158"/>
      <c r="C276" s="158"/>
      <c r="D276" s="67">
        <v>533000</v>
      </c>
      <c r="E276" s="159"/>
      <c r="F276" s="70">
        <v>26059</v>
      </c>
    </row>
    <row r="277" spans="1:7" s="152" customFormat="1" ht="21">
      <c r="A277" s="52"/>
      <c r="B277" s="158"/>
      <c r="C277" s="158"/>
      <c r="D277" s="67"/>
      <c r="E277" s="159"/>
      <c r="F277" s="70"/>
    </row>
    <row r="278" spans="1:7" s="152" customFormat="1" ht="21">
      <c r="A278" s="158"/>
      <c r="B278" s="158"/>
      <c r="C278" s="158"/>
      <c r="D278" s="136"/>
      <c r="E278" s="48"/>
      <c r="F278" s="51"/>
    </row>
    <row r="279" spans="1:7" s="152" customFormat="1" ht="21">
      <c r="A279" s="158"/>
      <c r="B279" s="158"/>
      <c r="C279" s="158"/>
      <c r="D279" s="136"/>
      <c r="E279" s="48"/>
      <c r="F279" s="51"/>
    </row>
    <row r="280" spans="1:7" s="152" customFormat="1" ht="21">
      <c r="A280" s="158"/>
      <c r="B280" s="158"/>
      <c r="C280" s="158"/>
      <c r="D280" s="136"/>
      <c r="E280" s="48"/>
      <c r="F280" s="51"/>
      <c r="G280" s="174">
        <v>3912447.53</v>
      </c>
    </row>
    <row r="281" spans="1:7" s="152" customFormat="1" ht="21">
      <c r="A281" s="52"/>
      <c r="B281" s="52"/>
      <c r="C281" s="52"/>
      <c r="D281" s="136"/>
      <c r="E281" s="48"/>
      <c r="F281" s="51"/>
    </row>
    <row r="282" spans="1:7" s="152" customFormat="1" ht="21">
      <c r="A282" s="52"/>
      <c r="B282" s="52"/>
      <c r="C282" s="52"/>
      <c r="D282" s="136"/>
      <c r="E282" s="48"/>
      <c r="F282" s="51"/>
    </row>
    <row r="283" spans="1:7" s="152" customFormat="1" ht="21">
      <c r="A283" s="52"/>
      <c r="B283" s="52"/>
      <c r="C283" s="52"/>
      <c r="D283" s="67"/>
      <c r="E283" s="48"/>
      <c r="F283" s="51"/>
    </row>
    <row r="284" spans="1:7" s="152" customFormat="1" ht="21">
      <c r="A284" s="52"/>
      <c r="B284" s="104"/>
      <c r="C284" s="155"/>
      <c r="D284" s="67"/>
      <c r="E284" s="48"/>
      <c r="F284" s="70"/>
    </row>
    <row r="285" spans="1:7" s="152" customFormat="1" ht="21">
      <c r="A285" s="52"/>
      <c r="B285" s="104"/>
      <c r="C285" s="155"/>
      <c r="D285" s="160"/>
      <c r="E285" s="48"/>
      <c r="F285" s="70"/>
    </row>
    <row r="286" spans="1:7" s="152" customFormat="1" ht="21">
      <c r="A286" s="52"/>
      <c r="B286" s="52"/>
      <c r="C286" s="155"/>
      <c r="D286" s="160"/>
      <c r="E286" s="48"/>
      <c r="F286" s="70"/>
    </row>
    <row r="287" spans="1:7" s="152" customFormat="1" ht="21">
      <c r="A287" s="52"/>
      <c r="B287" s="52"/>
      <c r="C287" s="155"/>
      <c r="D287" s="160"/>
      <c r="E287" s="48"/>
      <c r="F287" s="70"/>
    </row>
    <row r="288" spans="1:7" s="152" customFormat="1" ht="21">
      <c r="A288" s="52"/>
      <c r="B288" s="52"/>
      <c r="C288" s="155"/>
      <c r="D288" s="160"/>
      <c r="E288" s="48"/>
      <c r="F288" s="131"/>
    </row>
    <row r="289" spans="1:6" s="152" customFormat="1" ht="21.75" thickBot="1">
      <c r="A289" s="52"/>
      <c r="B289" s="52"/>
      <c r="C289" s="155"/>
      <c r="D289" s="160"/>
      <c r="E289" s="165">
        <f>SUM(E275:E288)</f>
        <v>26059</v>
      </c>
      <c r="F289" s="165">
        <f>SUM(F275:F288)</f>
        <v>26059</v>
      </c>
    </row>
    <row r="290" spans="1:6" s="154" customFormat="1" ht="21.75" thickTop="1">
      <c r="A290" s="52"/>
      <c r="B290" s="52"/>
      <c r="C290" s="52"/>
      <c r="D290" s="104"/>
      <c r="E290" s="76"/>
      <c r="F290" s="76"/>
    </row>
    <row r="291" spans="1:6" s="154" customFormat="1" ht="21">
      <c r="A291" s="166"/>
      <c r="B291" s="166"/>
      <c r="C291" s="166"/>
      <c r="D291" s="180"/>
      <c r="E291" s="167"/>
      <c r="F291" s="167"/>
    </row>
    <row r="292" spans="1:6" s="152" customFormat="1" ht="18.75">
      <c r="A292" s="57" t="s">
        <v>451</v>
      </c>
      <c r="B292" s="57"/>
      <c r="C292" s="57"/>
      <c r="D292" s="57"/>
      <c r="E292" s="61"/>
      <c r="F292" s="61"/>
    </row>
    <row r="293" spans="1:6" s="152" customFormat="1" ht="18.75">
      <c r="A293" s="61"/>
      <c r="B293" s="57" t="s">
        <v>617</v>
      </c>
      <c r="C293"/>
      <c r="D293"/>
      <c r="E293"/>
      <c r="F293"/>
    </row>
    <row r="294" spans="1:6" s="152" customFormat="1" ht="18.75">
      <c r="A294" s="163"/>
      <c r="B294" s="163"/>
      <c r="C294" s="163"/>
      <c r="D294" s="163"/>
      <c r="E294" s="163"/>
      <c r="F294" s="163"/>
    </row>
    <row r="295" spans="1:6" s="168" customFormat="1" ht="18.75">
      <c r="A295" s="61"/>
      <c r="B295" s="466"/>
      <c r="C295" s="466"/>
      <c r="D295" s="466"/>
    </row>
    <row r="296" spans="1:6" s="168" customFormat="1" ht="18.75">
      <c r="A296" s="61"/>
      <c r="B296" s="169"/>
      <c r="C296" s="169"/>
      <c r="D296" s="466" t="s">
        <v>447</v>
      </c>
      <c r="E296" s="466"/>
      <c r="F296" s="466"/>
    </row>
    <row r="297" spans="1:6" s="168" customFormat="1" ht="18.75">
      <c r="A297" s="61"/>
      <c r="B297" s="179"/>
      <c r="C297" s="179"/>
      <c r="D297" s="466" t="s">
        <v>448</v>
      </c>
      <c r="E297" s="466"/>
      <c r="F297" s="466"/>
    </row>
    <row r="298" spans="1:6" s="168" customFormat="1" ht="18.75">
      <c r="A298" s="61"/>
      <c r="B298" s="61"/>
      <c r="C298" s="61"/>
      <c r="D298" s="179"/>
      <c r="E298" s="179"/>
      <c r="F298" s="179"/>
    </row>
    <row r="299" spans="1:6" s="168" customFormat="1" ht="18.75">
      <c r="A299" s="61"/>
      <c r="B299" s="61"/>
      <c r="C299" s="61"/>
      <c r="D299" s="61" t="s">
        <v>449</v>
      </c>
      <c r="E299" s="61"/>
      <c r="F299" s="61"/>
    </row>
    <row r="300" spans="1:6" s="168" customFormat="1" ht="18.75">
      <c r="A300" s="61"/>
      <c r="B300" s="169"/>
      <c r="C300" s="169"/>
      <c r="D300" s="61"/>
      <c r="E300" s="61"/>
      <c r="F300" s="61"/>
    </row>
    <row r="301" spans="1:6" s="168" customFormat="1" ht="18.75">
      <c r="A301" s="61"/>
      <c r="B301" s="169"/>
      <c r="C301" s="169"/>
      <c r="D301" s="466" t="s">
        <v>450</v>
      </c>
      <c r="E301" s="466"/>
      <c r="F301" s="466"/>
    </row>
    <row r="302" spans="1:6" s="168" customFormat="1" ht="18.75">
      <c r="A302" s="61"/>
      <c r="B302" s="169"/>
      <c r="C302" s="169"/>
      <c r="D302" s="179"/>
      <c r="E302" s="179"/>
      <c r="F302" s="179"/>
    </row>
    <row r="303" spans="1:6" ht="18.75">
      <c r="D303" s="466" t="s">
        <v>314</v>
      </c>
      <c r="E303" s="466"/>
      <c r="F303" s="466"/>
    </row>
    <row r="304" spans="1:6" ht="18.75">
      <c r="D304" s="179"/>
      <c r="E304" s="179"/>
      <c r="F304" s="179"/>
    </row>
    <row r="305" spans="1:7" ht="18.75">
      <c r="D305" s="179"/>
      <c r="E305" s="179"/>
      <c r="F305" s="179"/>
    </row>
    <row r="306" spans="1:7" s="152" customFormat="1" ht="21">
      <c r="A306" s="47"/>
      <c r="B306" s="47"/>
      <c r="C306" s="47"/>
      <c r="D306" s="47"/>
      <c r="E306" s="544" t="s">
        <v>609</v>
      </c>
      <c r="F306" s="544"/>
    </row>
    <row r="307" spans="1:7" s="152" customFormat="1" ht="21">
      <c r="A307" s="545" t="s">
        <v>445</v>
      </c>
      <c r="B307" s="545"/>
      <c r="C307" s="545"/>
      <c r="D307" s="545"/>
      <c r="E307" s="545"/>
      <c r="F307" s="545"/>
    </row>
    <row r="308" spans="1:7" s="152" customFormat="1" ht="18.75">
      <c r="A308" s="61" t="s">
        <v>408</v>
      </c>
      <c r="B308" s="61"/>
      <c r="C308" s="61"/>
      <c r="D308" s="61"/>
      <c r="E308" s="61"/>
      <c r="F308" s="61"/>
    </row>
    <row r="309" spans="1:7" s="152" customFormat="1" ht="18.75">
      <c r="A309" s="57"/>
      <c r="B309" s="57"/>
      <c r="C309" s="57"/>
      <c r="D309" s="57"/>
      <c r="E309" s="57"/>
      <c r="F309" s="57"/>
    </row>
    <row r="310" spans="1:7" s="152" customFormat="1" ht="18.75">
      <c r="A310" s="546" t="s">
        <v>409</v>
      </c>
      <c r="B310" s="546"/>
      <c r="C310" s="546"/>
      <c r="D310" s="90" t="s">
        <v>9</v>
      </c>
      <c r="E310" s="90" t="s">
        <v>376</v>
      </c>
      <c r="F310" s="90" t="s">
        <v>10</v>
      </c>
    </row>
    <row r="311" spans="1:7" s="152" customFormat="1" ht="21">
      <c r="A311" s="52" t="s">
        <v>618</v>
      </c>
      <c r="B311" s="52"/>
      <c r="C311" s="104"/>
      <c r="D311" s="136">
        <v>230199</v>
      </c>
      <c r="E311" s="48">
        <v>634</v>
      </c>
      <c r="F311" s="162"/>
    </row>
    <row r="312" spans="1:7" s="152" customFormat="1" ht="21">
      <c r="A312" s="52" t="s">
        <v>14</v>
      </c>
      <c r="B312" s="158"/>
      <c r="C312" s="158"/>
      <c r="D312" s="136">
        <v>533000</v>
      </c>
      <c r="E312" s="159"/>
      <c r="F312" s="70">
        <f>SUM(E311)</f>
        <v>634</v>
      </c>
    </row>
    <row r="313" spans="1:7" s="152" customFormat="1" ht="21">
      <c r="A313" s="52"/>
      <c r="B313" s="158"/>
      <c r="C313" s="158"/>
      <c r="D313" s="67"/>
      <c r="E313" s="159"/>
      <c r="F313" s="70"/>
    </row>
    <row r="314" spans="1:7" s="152" customFormat="1" ht="21">
      <c r="A314" s="158"/>
      <c r="B314" s="158"/>
      <c r="C314" s="158"/>
      <c r="D314" s="136"/>
      <c r="E314" s="48"/>
      <c r="F314" s="51"/>
    </row>
    <row r="315" spans="1:7" s="152" customFormat="1" ht="21">
      <c r="A315" s="158"/>
      <c r="B315" s="158"/>
      <c r="C315" s="158"/>
      <c r="D315" s="136"/>
      <c r="E315" s="48"/>
      <c r="F315" s="51"/>
    </row>
    <row r="316" spans="1:7" s="152" customFormat="1" ht="21">
      <c r="A316" s="158"/>
      <c r="B316" s="158"/>
      <c r="C316" s="158"/>
      <c r="D316" s="136"/>
      <c r="E316" s="48"/>
      <c r="F316" s="51"/>
      <c r="G316" s="174">
        <v>3912447.53</v>
      </c>
    </row>
    <row r="317" spans="1:7" s="152" customFormat="1" ht="21">
      <c r="A317" s="52"/>
      <c r="B317" s="52"/>
      <c r="C317" s="52"/>
      <c r="D317" s="136"/>
      <c r="E317" s="48"/>
      <c r="F317" s="51"/>
    </row>
    <row r="318" spans="1:7" s="152" customFormat="1" ht="21">
      <c r="A318" s="52"/>
      <c r="B318" s="52"/>
      <c r="C318" s="52"/>
      <c r="D318" s="136"/>
      <c r="E318" s="48"/>
      <c r="F318" s="51"/>
    </row>
    <row r="319" spans="1:7" s="152" customFormat="1" ht="21">
      <c r="A319" s="52"/>
      <c r="B319" s="52"/>
      <c r="C319" s="52"/>
      <c r="D319" s="67"/>
      <c r="E319" s="48"/>
      <c r="F319" s="51"/>
    </row>
    <row r="320" spans="1:7" s="152" customFormat="1" ht="21">
      <c r="A320" s="52"/>
      <c r="B320" s="104"/>
      <c r="C320" s="155"/>
      <c r="D320" s="67"/>
      <c r="E320" s="48"/>
      <c r="F320" s="70"/>
    </row>
    <row r="321" spans="1:6" s="152" customFormat="1" ht="21">
      <c r="A321" s="52"/>
      <c r="B321" s="104"/>
      <c r="C321" s="155"/>
      <c r="D321" s="160"/>
      <c r="E321" s="48"/>
      <c r="F321" s="70"/>
    </row>
    <row r="322" spans="1:6" s="152" customFormat="1" ht="21">
      <c r="A322" s="52"/>
      <c r="B322" s="52"/>
      <c r="C322" s="155"/>
      <c r="D322" s="160"/>
      <c r="E322" s="48"/>
      <c r="F322" s="70"/>
    </row>
    <row r="323" spans="1:6" s="152" customFormat="1" ht="21">
      <c r="A323" s="52"/>
      <c r="B323" s="52"/>
      <c r="C323" s="155"/>
      <c r="D323" s="160"/>
      <c r="E323" s="48"/>
      <c r="F323" s="70"/>
    </row>
    <row r="324" spans="1:6" s="152" customFormat="1" ht="21">
      <c r="A324" s="52"/>
      <c r="B324" s="52"/>
      <c r="C324" s="155"/>
      <c r="D324" s="160"/>
      <c r="E324" s="48"/>
      <c r="F324" s="131"/>
    </row>
    <row r="325" spans="1:6" s="152" customFormat="1" ht="21.75" thickBot="1">
      <c r="A325" s="52"/>
      <c r="B325" s="52"/>
      <c r="C325" s="155"/>
      <c r="D325" s="160"/>
      <c r="E325" s="165">
        <f>SUM(E311:E324)</f>
        <v>634</v>
      </c>
      <c r="F325" s="165">
        <f>SUM(F311:F324)</f>
        <v>634</v>
      </c>
    </row>
    <row r="326" spans="1:6" s="154" customFormat="1" ht="21.75" thickTop="1">
      <c r="A326" s="52"/>
      <c r="B326" s="52"/>
      <c r="C326" s="52"/>
      <c r="D326" s="104"/>
      <c r="E326" s="76"/>
      <c r="F326" s="76"/>
    </row>
    <row r="327" spans="1:6" s="154" customFormat="1" ht="21">
      <c r="A327" s="166"/>
      <c r="B327" s="166"/>
      <c r="C327" s="166"/>
      <c r="D327" s="180"/>
      <c r="E327" s="167"/>
      <c r="F327" s="167"/>
    </row>
    <row r="328" spans="1:6" s="152" customFormat="1" ht="18.75">
      <c r="A328" s="57" t="s">
        <v>451</v>
      </c>
      <c r="B328" s="57"/>
      <c r="C328" s="57"/>
      <c r="D328" s="57"/>
      <c r="E328" s="61"/>
      <c r="F328" s="61"/>
    </row>
    <row r="329" spans="1:6" s="152" customFormat="1" ht="18.75">
      <c r="A329" s="61"/>
      <c r="B329" s="57" t="s">
        <v>625</v>
      </c>
      <c r="C329"/>
      <c r="D329"/>
      <c r="E329"/>
      <c r="F329"/>
    </row>
    <row r="330" spans="1:6" s="152" customFormat="1" ht="18.75">
      <c r="A330" s="163"/>
      <c r="B330" s="163"/>
      <c r="C330" s="163"/>
      <c r="D330" s="163"/>
      <c r="E330" s="163"/>
      <c r="F330" s="163"/>
    </row>
    <row r="331" spans="1:6" s="168" customFormat="1" ht="18.75">
      <c r="A331" s="61"/>
      <c r="B331" s="466"/>
      <c r="C331" s="466"/>
      <c r="D331" s="466"/>
    </row>
    <row r="332" spans="1:6" s="168" customFormat="1" ht="18.75">
      <c r="A332" s="61"/>
      <c r="B332" s="169"/>
      <c r="C332" s="169"/>
      <c r="D332" s="466" t="s">
        <v>447</v>
      </c>
      <c r="E332" s="466"/>
      <c r="F332" s="466"/>
    </row>
    <row r="333" spans="1:6" s="168" customFormat="1" ht="18.75">
      <c r="A333" s="61"/>
      <c r="B333" s="179"/>
      <c r="C333" s="179"/>
      <c r="D333" s="466" t="s">
        <v>448</v>
      </c>
      <c r="E333" s="466"/>
      <c r="F333" s="466"/>
    </row>
    <row r="334" spans="1:6" s="168" customFormat="1" ht="18.75">
      <c r="A334" s="61"/>
      <c r="B334" s="61"/>
      <c r="C334" s="61"/>
      <c r="D334" s="179"/>
      <c r="E334" s="179"/>
      <c r="F334" s="179"/>
    </row>
    <row r="335" spans="1:6" s="168" customFormat="1" ht="18.75">
      <c r="A335" s="61"/>
      <c r="B335" s="61"/>
      <c r="C335" s="61"/>
      <c r="D335" s="61" t="s">
        <v>449</v>
      </c>
      <c r="E335" s="61"/>
      <c r="F335" s="61"/>
    </row>
    <row r="336" spans="1:6" s="168" customFormat="1" ht="18.75">
      <c r="A336" s="61"/>
      <c r="B336" s="169"/>
      <c r="C336" s="169"/>
      <c r="D336" s="61"/>
      <c r="E336" s="61"/>
      <c r="F336" s="61"/>
    </row>
    <row r="337" spans="1:6" s="168" customFormat="1" ht="18.75">
      <c r="A337" s="61"/>
      <c r="B337" s="169"/>
      <c r="C337" s="169"/>
      <c r="D337" s="466" t="s">
        <v>450</v>
      </c>
      <c r="E337" s="466"/>
      <c r="F337" s="466"/>
    </row>
    <row r="338" spans="1:6" s="168" customFormat="1" ht="18.75">
      <c r="A338" s="61"/>
      <c r="B338" s="169"/>
      <c r="C338" s="169"/>
      <c r="D338" s="179"/>
      <c r="E338" s="179"/>
      <c r="F338" s="179"/>
    </row>
    <row r="339" spans="1:6" ht="18.75">
      <c r="D339" s="466" t="s">
        <v>314</v>
      </c>
      <c r="E339" s="466"/>
      <c r="F339" s="466"/>
    </row>
    <row r="343" spans="1:6" s="152" customFormat="1" ht="21">
      <c r="A343" s="47"/>
      <c r="B343" s="47"/>
      <c r="C343" s="47"/>
      <c r="D343" s="47"/>
      <c r="E343" s="544" t="s">
        <v>609</v>
      </c>
      <c r="F343" s="544"/>
    </row>
    <row r="344" spans="1:6" s="152" customFormat="1" ht="21">
      <c r="A344" s="545" t="s">
        <v>445</v>
      </c>
      <c r="B344" s="545"/>
      <c r="C344" s="545"/>
      <c r="D344" s="545"/>
      <c r="E344" s="545"/>
      <c r="F344" s="545"/>
    </row>
    <row r="345" spans="1:6" s="152" customFormat="1" ht="18.75">
      <c r="A345" s="61" t="s">
        <v>408</v>
      </c>
      <c r="B345" s="61"/>
      <c r="C345" s="61"/>
      <c r="D345" s="61"/>
      <c r="E345" s="61"/>
      <c r="F345" s="61"/>
    </row>
    <row r="346" spans="1:6" s="152" customFormat="1" ht="18.75">
      <c r="A346" s="57"/>
      <c r="B346" s="57"/>
      <c r="C346" s="57"/>
      <c r="D346" s="57"/>
      <c r="E346" s="57"/>
      <c r="F346" s="57"/>
    </row>
    <row r="347" spans="1:6" s="152" customFormat="1" ht="18.75">
      <c r="A347" s="546" t="s">
        <v>409</v>
      </c>
      <c r="B347" s="546"/>
      <c r="C347" s="546"/>
      <c r="D347" s="90" t="s">
        <v>9</v>
      </c>
      <c r="E347" s="90" t="s">
        <v>376</v>
      </c>
      <c r="F347" s="90" t="s">
        <v>10</v>
      </c>
    </row>
    <row r="348" spans="1:6" s="152" customFormat="1" ht="21">
      <c r="A348" s="52" t="s">
        <v>619</v>
      </c>
      <c r="B348" s="52"/>
      <c r="C348" s="104"/>
      <c r="D348" s="136">
        <v>600000</v>
      </c>
      <c r="E348" s="48">
        <v>3962</v>
      </c>
      <c r="F348" s="162"/>
    </row>
    <row r="349" spans="1:6" s="152" customFormat="1" ht="21">
      <c r="A349" s="52" t="s">
        <v>14</v>
      </c>
      <c r="B349" s="158"/>
      <c r="C349" s="158"/>
      <c r="D349" s="136">
        <v>533000</v>
      </c>
      <c r="E349" s="159"/>
      <c r="F349" s="70">
        <v>3962</v>
      </c>
    </row>
    <row r="350" spans="1:6" s="152" customFormat="1" ht="21">
      <c r="A350" s="52"/>
      <c r="B350" s="158"/>
      <c r="C350" s="158"/>
      <c r="D350" s="67"/>
      <c r="E350" s="159"/>
      <c r="F350" s="70"/>
    </row>
    <row r="351" spans="1:6" s="152" customFormat="1" ht="21">
      <c r="A351" s="158"/>
      <c r="B351" s="158"/>
      <c r="C351" s="158"/>
      <c r="D351" s="136"/>
      <c r="E351" s="48"/>
      <c r="F351" s="51"/>
    </row>
    <row r="352" spans="1:6" s="152" customFormat="1" ht="21">
      <c r="A352" s="158"/>
      <c r="B352" s="158"/>
      <c r="C352" s="158"/>
      <c r="D352" s="136"/>
      <c r="E352" s="48"/>
      <c r="F352" s="51"/>
    </row>
    <row r="353" spans="1:7" s="152" customFormat="1" ht="21">
      <c r="A353" s="158"/>
      <c r="B353" s="158"/>
      <c r="C353" s="158"/>
      <c r="D353" s="136"/>
      <c r="E353" s="48"/>
      <c r="F353" s="51"/>
      <c r="G353" s="174">
        <v>3912447.53</v>
      </c>
    </row>
    <row r="354" spans="1:7" s="152" customFormat="1" ht="21">
      <c r="A354" s="52"/>
      <c r="B354" s="52"/>
      <c r="C354" s="52"/>
      <c r="D354" s="136"/>
      <c r="E354" s="48"/>
      <c r="F354" s="51"/>
    </row>
    <row r="355" spans="1:7" s="152" customFormat="1" ht="21">
      <c r="A355" s="52"/>
      <c r="B355" s="52"/>
      <c r="C355" s="52"/>
      <c r="D355" s="136"/>
      <c r="E355" s="48"/>
      <c r="F355" s="51"/>
    </row>
    <row r="356" spans="1:7" s="152" customFormat="1" ht="21">
      <c r="A356" s="52"/>
      <c r="B356" s="52"/>
      <c r="C356" s="52"/>
      <c r="D356" s="67"/>
      <c r="E356" s="48"/>
      <c r="F356" s="51"/>
    </row>
    <row r="357" spans="1:7" s="152" customFormat="1" ht="21">
      <c r="A357" s="52"/>
      <c r="B357" s="104"/>
      <c r="C357" s="155"/>
      <c r="D357" s="67"/>
      <c r="E357" s="48"/>
      <c r="F357" s="70"/>
    </row>
    <row r="358" spans="1:7" s="152" customFormat="1" ht="21">
      <c r="A358" s="52"/>
      <c r="B358" s="104"/>
      <c r="C358" s="155"/>
      <c r="D358" s="160"/>
      <c r="E358" s="48"/>
      <c r="F358" s="70"/>
    </row>
    <row r="359" spans="1:7" s="152" customFormat="1" ht="21">
      <c r="A359" s="52"/>
      <c r="B359" s="52"/>
      <c r="C359" s="155"/>
      <c r="D359" s="160"/>
      <c r="E359" s="48"/>
      <c r="F359" s="70"/>
    </row>
    <row r="360" spans="1:7" s="152" customFormat="1" ht="21">
      <c r="A360" s="52"/>
      <c r="B360" s="52"/>
      <c r="C360" s="155"/>
      <c r="D360" s="160"/>
      <c r="E360" s="48"/>
      <c r="F360" s="70"/>
    </row>
    <row r="361" spans="1:7" s="152" customFormat="1" ht="21">
      <c r="A361" s="52"/>
      <c r="B361" s="52"/>
      <c r="C361" s="155"/>
      <c r="D361" s="160"/>
      <c r="E361" s="48"/>
      <c r="F361" s="131"/>
    </row>
    <row r="362" spans="1:7" s="152" customFormat="1" ht="21.75" thickBot="1">
      <c r="A362" s="52"/>
      <c r="B362" s="52"/>
      <c r="C362" s="155"/>
      <c r="D362" s="160"/>
      <c r="E362" s="165">
        <f>SUM(E348:E361)</f>
        <v>3962</v>
      </c>
      <c r="F362" s="165">
        <f>SUM(F348:F361)</f>
        <v>3962</v>
      </c>
    </row>
    <row r="363" spans="1:7" s="154" customFormat="1" ht="21.75" thickTop="1">
      <c r="A363" s="52"/>
      <c r="B363" s="52"/>
      <c r="C363" s="52"/>
      <c r="D363" s="104"/>
      <c r="E363" s="76"/>
      <c r="F363" s="76"/>
    </row>
    <row r="364" spans="1:7" s="154" customFormat="1" ht="21">
      <c r="A364" s="166"/>
      <c r="B364" s="166"/>
      <c r="C364" s="166"/>
      <c r="D364" s="248"/>
      <c r="E364" s="167"/>
      <c r="F364" s="167"/>
    </row>
    <row r="365" spans="1:7" s="152" customFormat="1" ht="18.75">
      <c r="A365" s="57" t="s">
        <v>451</v>
      </c>
      <c r="B365" s="57"/>
      <c r="C365" s="57"/>
      <c r="D365" s="57"/>
      <c r="E365" s="61"/>
      <c r="F365" s="61"/>
    </row>
    <row r="366" spans="1:7" s="152" customFormat="1" ht="18.75">
      <c r="A366" s="61"/>
      <c r="B366" s="57" t="s">
        <v>620</v>
      </c>
      <c r="C366"/>
      <c r="D366"/>
      <c r="E366"/>
      <c r="F366"/>
    </row>
    <row r="367" spans="1:7" s="152" customFormat="1" ht="18.75">
      <c r="A367" s="163"/>
      <c r="B367" s="163"/>
      <c r="C367" s="163"/>
      <c r="D367" s="163"/>
      <c r="E367" s="163"/>
      <c r="F367" s="163"/>
    </row>
    <row r="368" spans="1:7" s="168" customFormat="1" ht="18.75">
      <c r="A368" s="61"/>
      <c r="B368" s="466"/>
      <c r="C368" s="466"/>
      <c r="D368" s="466"/>
    </row>
    <row r="369" spans="1:6" s="168" customFormat="1" ht="18.75">
      <c r="A369" s="61"/>
      <c r="B369" s="169"/>
      <c r="C369" s="169"/>
      <c r="D369" s="466" t="s">
        <v>447</v>
      </c>
      <c r="E369" s="466"/>
      <c r="F369" s="466"/>
    </row>
    <row r="370" spans="1:6" s="168" customFormat="1" ht="18.75">
      <c r="A370" s="61"/>
      <c r="B370" s="247"/>
      <c r="C370" s="247"/>
      <c r="D370" s="466" t="s">
        <v>448</v>
      </c>
      <c r="E370" s="466"/>
      <c r="F370" s="466"/>
    </row>
    <row r="371" spans="1:6" s="168" customFormat="1" ht="18.75">
      <c r="A371" s="61"/>
      <c r="B371" s="61"/>
      <c r="C371" s="61"/>
      <c r="D371" s="247"/>
      <c r="E371" s="247"/>
      <c r="F371" s="247"/>
    </row>
    <row r="372" spans="1:6" s="168" customFormat="1" ht="18.75">
      <c r="A372" s="61"/>
      <c r="B372" s="61"/>
      <c r="C372" s="61"/>
      <c r="D372" s="61" t="s">
        <v>449</v>
      </c>
      <c r="E372" s="61"/>
      <c r="F372" s="61"/>
    </row>
    <row r="373" spans="1:6" s="168" customFormat="1" ht="18.75">
      <c r="A373" s="61"/>
      <c r="B373" s="169"/>
      <c r="C373" s="169"/>
      <c r="D373" s="61"/>
      <c r="E373" s="61"/>
      <c r="F373" s="61"/>
    </row>
    <row r="374" spans="1:6" s="168" customFormat="1" ht="18.75">
      <c r="A374" s="61"/>
      <c r="B374" s="169"/>
      <c r="C374" s="169"/>
      <c r="D374" s="466" t="s">
        <v>450</v>
      </c>
      <c r="E374" s="466"/>
      <c r="F374" s="466"/>
    </row>
    <row r="375" spans="1:6" s="168" customFormat="1" ht="18.75">
      <c r="A375" s="61"/>
      <c r="B375" s="169"/>
      <c r="C375" s="169"/>
      <c r="D375" s="247"/>
      <c r="E375" s="247"/>
      <c r="F375" s="247"/>
    </row>
    <row r="376" spans="1:6" ht="18.75">
      <c r="D376" s="466" t="s">
        <v>314</v>
      </c>
      <c r="E376" s="466"/>
      <c r="F376" s="466"/>
    </row>
    <row r="377" spans="1:6" ht="18.75">
      <c r="D377" s="283"/>
      <c r="E377" s="283"/>
      <c r="F377" s="283"/>
    </row>
    <row r="378" spans="1:6" ht="18.75">
      <c r="D378" s="283"/>
      <c r="E378" s="283"/>
      <c r="F378" s="283"/>
    </row>
    <row r="379" spans="1:6" s="152" customFormat="1" ht="21">
      <c r="A379" s="47"/>
      <c r="B379" s="47"/>
      <c r="C379" s="47"/>
      <c r="D379" s="47"/>
      <c r="E379" s="544" t="s">
        <v>609</v>
      </c>
      <c r="F379" s="544"/>
    </row>
    <row r="380" spans="1:6" s="152" customFormat="1" ht="21">
      <c r="A380" s="545" t="s">
        <v>445</v>
      </c>
      <c r="B380" s="545"/>
      <c r="C380" s="545"/>
      <c r="D380" s="545"/>
      <c r="E380" s="545"/>
      <c r="F380" s="545"/>
    </row>
    <row r="381" spans="1:6" s="152" customFormat="1" ht="18.75">
      <c r="A381" s="61" t="s">
        <v>408</v>
      </c>
      <c r="B381" s="61"/>
      <c r="C381" s="61"/>
      <c r="D381" s="61"/>
      <c r="E381" s="61"/>
      <c r="F381" s="61"/>
    </row>
    <row r="382" spans="1:6" s="152" customFormat="1" ht="18.75">
      <c r="A382" s="57"/>
      <c r="B382" s="57"/>
      <c r="C382" s="57"/>
      <c r="D382" s="57"/>
      <c r="E382" s="57"/>
      <c r="F382" s="57"/>
    </row>
    <row r="383" spans="1:6" s="152" customFormat="1" ht="18.75">
      <c r="A383" s="546" t="s">
        <v>409</v>
      </c>
      <c r="B383" s="546"/>
      <c r="C383" s="546"/>
      <c r="D383" s="90" t="s">
        <v>9</v>
      </c>
      <c r="E383" s="90" t="s">
        <v>376</v>
      </c>
      <c r="F383" s="90" t="s">
        <v>10</v>
      </c>
    </row>
    <row r="384" spans="1:6" s="152" customFormat="1" ht="21">
      <c r="A384" s="52" t="s">
        <v>619</v>
      </c>
      <c r="B384" s="52"/>
      <c r="C384" s="104"/>
      <c r="D384" s="136">
        <v>600000</v>
      </c>
      <c r="E384" s="48">
        <v>430141</v>
      </c>
      <c r="F384" s="162"/>
    </row>
    <row r="385" spans="1:7" s="152" customFormat="1" ht="21">
      <c r="A385" s="52" t="s">
        <v>14</v>
      </c>
      <c r="B385" s="158"/>
      <c r="C385" s="158"/>
      <c r="D385" s="136">
        <v>533000</v>
      </c>
      <c r="E385" s="159"/>
      <c r="F385" s="70">
        <v>322605.75</v>
      </c>
    </row>
    <row r="386" spans="1:7" s="152" customFormat="1" ht="21">
      <c r="A386" s="52" t="s">
        <v>15</v>
      </c>
      <c r="B386" s="158"/>
      <c r="C386" s="158"/>
      <c r="D386" s="136">
        <v>533000</v>
      </c>
      <c r="E386" s="159"/>
      <c r="F386" s="70">
        <v>107535.25</v>
      </c>
    </row>
    <row r="387" spans="1:7" s="152" customFormat="1" ht="21">
      <c r="A387" s="52"/>
      <c r="B387" s="158"/>
      <c r="C387" s="158"/>
      <c r="D387" s="67"/>
      <c r="E387" s="159"/>
      <c r="F387" s="70"/>
    </row>
    <row r="388" spans="1:7" s="152" customFormat="1" ht="21">
      <c r="A388" s="158"/>
      <c r="B388" s="158"/>
      <c r="C388" s="158"/>
      <c r="D388" s="136"/>
      <c r="E388" s="48"/>
      <c r="F388" s="51"/>
    </row>
    <row r="389" spans="1:7" s="152" customFormat="1" ht="21">
      <c r="A389" s="158"/>
      <c r="B389" s="158"/>
      <c r="C389" s="158"/>
      <c r="D389" s="136"/>
      <c r="E389" s="48"/>
      <c r="F389" s="51"/>
    </row>
    <row r="390" spans="1:7" s="152" customFormat="1" ht="21">
      <c r="A390" s="158"/>
      <c r="B390" s="158"/>
      <c r="C390" s="158"/>
      <c r="D390" s="136"/>
      <c r="E390" s="48"/>
      <c r="F390" s="51"/>
      <c r="G390" s="174">
        <v>3912447.53</v>
      </c>
    </row>
    <row r="391" spans="1:7" s="152" customFormat="1" ht="21">
      <c r="A391" s="52"/>
      <c r="B391" s="52"/>
      <c r="C391" s="52"/>
      <c r="D391" s="136"/>
      <c r="E391" s="48"/>
      <c r="F391" s="51"/>
    </row>
    <row r="392" spans="1:7" s="152" customFormat="1" ht="21">
      <c r="A392" s="52"/>
      <c r="B392" s="52"/>
      <c r="C392" s="52"/>
      <c r="D392" s="136"/>
      <c r="E392" s="48"/>
      <c r="F392" s="51"/>
    </row>
    <row r="393" spans="1:7" s="152" customFormat="1" ht="21">
      <c r="A393" s="52"/>
      <c r="B393" s="52"/>
      <c r="C393" s="52"/>
      <c r="D393" s="67"/>
      <c r="E393" s="48"/>
      <c r="F393" s="51"/>
    </row>
    <row r="394" spans="1:7" s="152" customFormat="1" ht="21">
      <c r="A394" s="52"/>
      <c r="B394" s="104"/>
      <c r="C394" s="155"/>
      <c r="D394" s="67"/>
      <c r="E394" s="48"/>
      <c r="F394" s="70"/>
    </row>
    <row r="395" spans="1:7" s="152" customFormat="1" ht="21">
      <c r="A395" s="52"/>
      <c r="B395" s="104"/>
      <c r="C395" s="155"/>
      <c r="D395" s="160"/>
      <c r="E395" s="48"/>
      <c r="F395" s="70"/>
    </row>
    <row r="396" spans="1:7" s="152" customFormat="1" ht="21">
      <c r="A396" s="52"/>
      <c r="B396" s="52"/>
      <c r="C396" s="155"/>
      <c r="D396" s="160"/>
      <c r="E396" s="48"/>
      <c r="F396" s="70"/>
    </row>
    <row r="397" spans="1:7" s="152" customFormat="1" ht="21">
      <c r="A397" s="52"/>
      <c r="B397" s="52"/>
      <c r="C397" s="155"/>
      <c r="D397" s="160"/>
      <c r="E397" s="48"/>
      <c r="F397" s="70"/>
    </row>
    <row r="398" spans="1:7" s="152" customFormat="1" ht="21">
      <c r="A398" s="52"/>
      <c r="B398" s="52"/>
      <c r="C398" s="155"/>
      <c r="D398" s="160"/>
      <c r="E398" s="48"/>
      <c r="F398" s="131"/>
    </row>
    <row r="399" spans="1:7" s="152" customFormat="1" ht="21.75" thickBot="1">
      <c r="A399" s="52"/>
      <c r="B399" s="52"/>
      <c r="C399" s="155"/>
      <c r="D399" s="160"/>
      <c r="E399" s="165">
        <f>SUM(E384:E398)</f>
        <v>430141</v>
      </c>
      <c r="F399" s="165">
        <f>SUM(F384:F398)</f>
        <v>430141</v>
      </c>
    </row>
    <row r="400" spans="1:7" s="154" customFormat="1" ht="21.75" thickTop="1">
      <c r="A400" s="52"/>
      <c r="B400" s="52"/>
      <c r="C400" s="52"/>
      <c r="D400" s="104"/>
      <c r="E400" s="76"/>
      <c r="F400" s="76"/>
    </row>
    <row r="401" spans="1:6" s="154" customFormat="1" ht="21">
      <c r="A401" s="166"/>
      <c r="B401" s="166"/>
      <c r="C401" s="166"/>
      <c r="D401" s="284"/>
      <c r="E401" s="167"/>
      <c r="F401" s="167"/>
    </row>
    <row r="402" spans="1:6" s="152" customFormat="1" ht="18.75">
      <c r="A402" s="57" t="s">
        <v>451</v>
      </c>
      <c r="B402" s="57"/>
      <c r="C402" s="57"/>
      <c r="D402" s="57"/>
      <c r="E402" s="61"/>
      <c r="F402" s="61"/>
    </row>
    <row r="403" spans="1:6" s="152" customFormat="1" ht="18.75">
      <c r="A403" s="61"/>
      <c r="B403" s="57" t="s">
        <v>621</v>
      </c>
      <c r="C403"/>
      <c r="D403"/>
      <c r="E403"/>
      <c r="F403"/>
    </row>
    <row r="404" spans="1:6" s="152" customFormat="1" ht="18.75">
      <c r="A404" s="163"/>
      <c r="B404" s="163"/>
      <c r="C404" s="163"/>
      <c r="D404" s="163"/>
      <c r="E404" s="163"/>
      <c r="F404" s="163"/>
    </row>
    <row r="405" spans="1:6" s="168" customFormat="1" ht="18.75">
      <c r="A405" s="61"/>
      <c r="B405" s="466"/>
      <c r="C405" s="466"/>
      <c r="D405" s="466"/>
    </row>
    <row r="406" spans="1:6" s="168" customFormat="1" ht="18.75">
      <c r="A406" s="61"/>
      <c r="B406" s="169"/>
      <c r="C406" s="169"/>
      <c r="D406" s="466" t="s">
        <v>447</v>
      </c>
      <c r="E406" s="466"/>
      <c r="F406" s="466"/>
    </row>
    <row r="407" spans="1:6" s="168" customFormat="1" ht="18.75">
      <c r="A407" s="61"/>
      <c r="B407" s="283"/>
      <c r="C407" s="283"/>
      <c r="D407" s="466" t="s">
        <v>448</v>
      </c>
      <c r="E407" s="466"/>
      <c r="F407" s="466"/>
    </row>
    <row r="408" spans="1:6" s="168" customFormat="1" ht="18.75">
      <c r="A408" s="61"/>
      <c r="B408" s="61"/>
      <c r="C408" s="61"/>
      <c r="D408" s="283"/>
      <c r="E408" s="283"/>
      <c r="F408" s="283"/>
    </row>
    <row r="409" spans="1:6" s="168" customFormat="1" ht="18.75">
      <c r="A409" s="61"/>
      <c r="B409" s="61"/>
      <c r="C409" s="61"/>
      <c r="D409" s="61" t="s">
        <v>449</v>
      </c>
      <c r="E409" s="61"/>
      <c r="F409" s="61"/>
    </row>
    <row r="410" spans="1:6" s="168" customFormat="1" ht="18.75">
      <c r="A410" s="61"/>
      <c r="B410" s="169"/>
      <c r="C410" s="169"/>
      <c r="D410" s="61"/>
      <c r="E410" s="61"/>
      <c r="F410" s="61"/>
    </row>
    <row r="411" spans="1:6" s="168" customFormat="1" ht="18.75">
      <c r="A411" s="61"/>
      <c r="B411" s="169"/>
      <c r="C411" s="169"/>
      <c r="D411" s="466" t="s">
        <v>450</v>
      </c>
      <c r="E411" s="466"/>
      <c r="F411" s="466"/>
    </row>
    <row r="412" spans="1:6" s="168" customFormat="1" ht="18.75">
      <c r="A412" s="61"/>
      <c r="B412" s="169"/>
      <c r="C412" s="169"/>
      <c r="D412" s="283"/>
      <c r="E412" s="283"/>
      <c r="F412" s="283"/>
    </row>
    <row r="413" spans="1:6" ht="18.75">
      <c r="D413" s="466" t="s">
        <v>314</v>
      </c>
      <c r="E413" s="466"/>
      <c r="F413" s="466"/>
    </row>
    <row r="414" spans="1:6" ht="18.75">
      <c r="D414" s="381"/>
      <c r="E414" s="381"/>
      <c r="F414" s="381"/>
    </row>
    <row r="415" spans="1:6" s="152" customFormat="1" ht="21">
      <c r="A415" s="47"/>
      <c r="B415" s="47"/>
      <c r="C415" s="47"/>
      <c r="D415" s="47"/>
      <c r="E415" s="544" t="s">
        <v>609</v>
      </c>
      <c r="F415" s="544"/>
    </row>
    <row r="416" spans="1:6" s="152" customFormat="1" ht="21">
      <c r="A416" s="545" t="s">
        <v>445</v>
      </c>
      <c r="B416" s="545"/>
      <c r="C416" s="545"/>
      <c r="D416" s="545"/>
      <c r="E416" s="545"/>
      <c r="F416" s="545"/>
    </row>
    <row r="417" spans="1:7" s="152" customFormat="1" ht="18.75">
      <c r="A417" s="61" t="s">
        <v>408</v>
      </c>
      <c r="B417" s="61"/>
      <c r="C417" s="61"/>
      <c r="D417" s="61"/>
      <c r="E417" s="61"/>
      <c r="F417" s="61"/>
    </row>
    <row r="418" spans="1:7" s="152" customFormat="1" ht="18.75">
      <c r="A418" s="57"/>
      <c r="B418" s="57"/>
      <c r="C418" s="57"/>
      <c r="D418" s="57"/>
      <c r="E418" s="57"/>
      <c r="F418" s="57"/>
    </row>
    <row r="419" spans="1:7" s="152" customFormat="1" ht="18.75">
      <c r="A419" s="546" t="s">
        <v>409</v>
      </c>
      <c r="B419" s="546"/>
      <c r="C419" s="546"/>
      <c r="D419" s="90" t="s">
        <v>9</v>
      </c>
      <c r="E419" s="90" t="s">
        <v>376</v>
      </c>
      <c r="F419" s="90" t="s">
        <v>10</v>
      </c>
    </row>
    <row r="420" spans="1:7" s="152" customFormat="1" ht="21">
      <c r="A420" s="52" t="s">
        <v>634</v>
      </c>
      <c r="B420" s="52"/>
      <c r="C420" s="104"/>
      <c r="D420" s="136">
        <v>110604</v>
      </c>
      <c r="E420" s="48">
        <v>6400</v>
      </c>
      <c r="F420" s="162"/>
    </row>
    <row r="421" spans="1:7" s="152" customFormat="1" ht="21">
      <c r="A421" s="52" t="s">
        <v>528</v>
      </c>
      <c r="B421" s="158"/>
      <c r="C421" s="158"/>
      <c r="D421" s="136">
        <v>110606</v>
      </c>
      <c r="E421" s="159"/>
      <c r="F421" s="70">
        <v>6400</v>
      </c>
    </row>
    <row r="422" spans="1:7" s="152" customFormat="1" ht="21">
      <c r="A422" s="52"/>
      <c r="B422" s="158"/>
      <c r="C422" s="158"/>
      <c r="D422" s="136"/>
      <c r="E422" s="159"/>
      <c r="F422" s="70"/>
    </row>
    <row r="423" spans="1:7" s="152" customFormat="1" ht="21">
      <c r="A423" s="52"/>
      <c r="B423" s="158"/>
      <c r="C423" s="158"/>
      <c r="D423" s="67"/>
      <c r="E423" s="159"/>
      <c r="F423" s="70"/>
    </row>
    <row r="424" spans="1:7" s="152" customFormat="1" ht="21">
      <c r="A424" s="158"/>
      <c r="B424" s="158"/>
      <c r="C424" s="158"/>
      <c r="D424" s="136"/>
      <c r="E424" s="48"/>
      <c r="F424" s="51"/>
    </row>
    <row r="425" spans="1:7" s="152" customFormat="1" ht="21">
      <c r="A425" s="158"/>
      <c r="B425" s="158"/>
      <c r="C425" s="158"/>
      <c r="D425" s="136"/>
      <c r="E425" s="48"/>
      <c r="F425" s="51"/>
    </row>
    <row r="426" spans="1:7" s="152" customFormat="1" ht="21">
      <c r="A426" s="158"/>
      <c r="B426" s="158"/>
      <c r="C426" s="158"/>
      <c r="D426" s="136"/>
      <c r="E426" s="48"/>
      <c r="F426" s="51"/>
      <c r="G426" s="174">
        <v>3912447.53</v>
      </c>
    </row>
    <row r="427" spans="1:7" s="152" customFormat="1" ht="21">
      <c r="A427" s="52"/>
      <c r="B427" s="52"/>
      <c r="C427" s="52"/>
      <c r="D427" s="136"/>
      <c r="E427" s="48"/>
      <c r="F427" s="51"/>
    </row>
    <row r="428" spans="1:7" s="152" customFormat="1" ht="21">
      <c r="A428" s="52"/>
      <c r="B428" s="52"/>
      <c r="C428" s="52"/>
      <c r="D428" s="136"/>
      <c r="E428" s="48"/>
      <c r="F428" s="51"/>
    </row>
    <row r="429" spans="1:7" s="152" customFormat="1" ht="21">
      <c r="A429" s="52"/>
      <c r="B429" s="52"/>
      <c r="C429" s="52"/>
      <c r="D429" s="67"/>
      <c r="E429" s="48"/>
      <c r="F429" s="51"/>
    </row>
    <row r="430" spans="1:7" s="152" customFormat="1" ht="21">
      <c r="A430" s="52"/>
      <c r="B430" s="104"/>
      <c r="C430" s="155"/>
      <c r="D430" s="67"/>
      <c r="E430" s="48"/>
      <c r="F430" s="70"/>
    </row>
    <row r="431" spans="1:7" s="152" customFormat="1" ht="21">
      <c r="A431" s="52"/>
      <c r="B431" s="104"/>
      <c r="C431" s="155"/>
      <c r="D431" s="160"/>
      <c r="E431" s="48"/>
      <c r="F431" s="70"/>
    </row>
    <row r="432" spans="1:7" s="152" customFormat="1" ht="21">
      <c r="A432" s="52"/>
      <c r="B432" s="52"/>
      <c r="C432" s="155"/>
      <c r="D432" s="160"/>
      <c r="E432" s="48"/>
      <c r="F432" s="70"/>
    </row>
    <row r="433" spans="1:6" s="152" customFormat="1" ht="21">
      <c r="A433" s="52"/>
      <c r="B433" s="52"/>
      <c r="C433" s="155"/>
      <c r="D433" s="160"/>
      <c r="E433" s="48"/>
      <c r="F433" s="70"/>
    </row>
    <row r="434" spans="1:6" s="152" customFormat="1" ht="21">
      <c r="A434" s="52"/>
      <c r="B434" s="52"/>
      <c r="C434" s="155"/>
      <c r="D434" s="160"/>
      <c r="E434" s="48"/>
      <c r="F434" s="131"/>
    </row>
    <row r="435" spans="1:6" s="152" customFormat="1" ht="21.75" thickBot="1">
      <c r="A435" s="52"/>
      <c r="B435" s="52"/>
      <c r="C435" s="155"/>
      <c r="D435" s="160"/>
      <c r="E435" s="165">
        <f>SUM(E420:E434)</f>
        <v>6400</v>
      </c>
      <c r="F435" s="165">
        <f>SUM(F420:F434)</f>
        <v>6400</v>
      </c>
    </row>
    <row r="436" spans="1:6" s="154" customFormat="1" ht="21.75" thickTop="1">
      <c r="A436" s="52"/>
      <c r="B436" s="52"/>
      <c r="C436" s="52"/>
      <c r="D436" s="104"/>
      <c r="E436" s="76"/>
      <c r="F436" s="76"/>
    </row>
    <row r="437" spans="1:6" s="154" customFormat="1" ht="21">
      <c r="A437" s="166"/>
      <c r="B437" s="166"/>
      <c r="C437" s="166"/>
      <c r="D437" s="382"/>
      <c r="E437" s="167"/>
      <c r="F437" s="167"/>
    </row>
    <row r="438" spans="1:6" s="152" customFormat="1" ht="18.75">
      <c r="A438" s="57" t="s">
        <v>451</v>
      </c>
      <c r="B438" s="57"/>
      <c r="C438" s="57"/>
      <c r="D438" s="57"/>
      <c r="E438" s="61"/>
      <c r="F438" s="61"/>
    </row>
    <row r="439" spans="1:6" s="152" customFormat="1" ht="18.75">
      <c r="A439" s="61"/>
      <c r="B439" s="57" t="s">
        <v>633</v>
      </c>
      <c r="C439"/>
      <c r="D439"/>
      <c r="E439"/>
      <c r="F439"/>
    </row>
    <row r="440" spans="1:6" s="152" customFormat="1" ht="18.75">
      <c r="A440" s="163"/>
      <c r="B440" s="163"/>
      <c r="C440" s="163"/>
      <c r="D440" s="163"/>
      <c r="E440" s="163"/>
      <c r="F440" s="163"/>
    </row>
    <row r="441" spans="1:6" s="168" customFormat="1" ht="18.75">
      <c r="A441" s="61"/>
      <c r="B441" s="466"/>
      <c r="C441" s="466"/>
      <c r="D441" s="466"/>
    </row>
    <row r="442" spans="1:6" s="168" customFormat="1" ht="18.75">
      <c r="A442" s="61"/>
      <c r="B442" s="169"/>
      <c r="C442" s="169"/>
      <c r="D442" s="466" t="s">
        <v>447</v>
      </c>
      <c r="E442" s="466"/>
      <c r="F442" s="466"/>
    </row>
    <row r="443" spans="1:6" s="168" customFormat="1" ht="18.75">
      <c r="A443" s="61"/>
      <c r="B443" s="381"/>
      <c r="C443" s="381"/>
      <c r="D443" s="466" t="s">
        <v>448</v>
      </c>
      <c r="E443" s="466"/>
      <c r="F443" s="466"/>
    </row>
    <row r="444" spans="1:6" s="168" customFormat="1" ht="18.75">
      <c r="A444" s="61"/>
      <c r="B444" s="61"/>
      <c r="C444" s="61"/>
      <c r="D444" s="381"/>
      <c r="E444" s="381"/>
      <c r="F444" s="381"/>
    </row>
    <row r="445" spans="1:6" s="168" customFormat="1" ht="18.75">
      <c r="A445" s="61"/>
      <c r="B445" s="61"/>
      <c r="C445" s="61"/>
      <c r="D445" s="61" t="s">
        <v>449</v>
      </c>
      <c r="E445" s="61"/>
      <c r="F445" s="61"/>
    </row>
    <row r="446" spans="1:6" s="168" customFormat="1" ht="18.75">
      <c r="A446" s="61"/>
      <c r="B446" s="169"/>
      <c r="C446" s="169"/>
      <c r="D446" s="61"/>
      <c r="E446" s="61"/>
      <c r="F446" s="61"/>
    </row>
    <row r="447" spans="1:6" s="168" customFormat="1" ht="18.75">
      <c r="A447" s="61"/>
      <c r="B447" s="169"/>
      <c r="C447" s="169"/>
      <c r="D447" s="466" t="s">
        <v>450</v>
      </c>
      <c r="E447" s="466"/>
      <c r="F447" s="466"/>
    </row>
    <row r="448" spans="1:6" s="168" customFormat="1" ht="18.75">
      <c r="A448" s="61"/>
      <c r="B448" s="169"/>
      <c r="C448" s="169"/>
      <c r="D448" s="381"/>
      <c r="E448" s="381"/>
      <c r="F448" s="381"/>
    </row>
    <row r="449" spans="1:7" ht="18.75">
      <c r="D449" s="466" t="s">
        <v>314</v>
      </c>
      <c r="E449" s="466"/>
      <c r="F449" s="466"/>
    </row>
    <row r="450" spans="1:7" ht="18.75">
      <c r="D450" s="381"/>
      <c r="E450" s="381"/>
      <c r="F450" s="381"/>
    </row>
    <row r="451" spans="1:7" s="152" customFormat="1" ht="21">
      <c r="A451" s="47"/>
      <c r="B451" s="47"/>
      <c r="C451" s="47"/>
      <c r="D451" s="47"/>
      <c r="E451" s="544" t="s">
        <v>609</v>
      </c>
      <c r="F451" s="544"/>
    </row>
    <row r="452" spans="1:7" s="152" customFormat="1" ht="21">
      <c r="A452" s="545" t="s">
        <v>445</v>
      </c>
      <c r="B452" s="545"/>
      <c r="C452" s="545"/>
      <c r="D452" s="545"/>
      <c r="E452" s="545"/>
      <c r="F452" s="545"/>
    </row>
    <row r="453" spans="1:7" s="152" customFormat="1" ht="18.75">
      <c r="A453" s="61" t="s">
        <v>408</v>
      </c>
      <c r="B453" s="61"/>
      <c r="C453" s="61"/>
      <c r="D453" s="61"/>
      <c r="E453" s="61"/>
      <c r="F453" s="61"/>
    </row>
    <row r="454" spans="1:7" s="152" customFormat="1" ht="18.75">
      <c r="A454" s="57"/>
      <c r="B454" s="57"/>
      <c r="C454" s="57"/>
      <c r="D454" s="57"/>
      <c r="E454" s="57"/>
      <c r="F454" s="57"/>
    </row>
    <row r="455" spans="1:7" s="152" customFormat="1" ht="18.75">
      <c r="A455" s="546" t="s">
        <v>409</v>
      </c>
      <c r="B455" s="546"/>
      <c r="C455" s="546"/>
      <c r="D455" s="90" t="s">
        <v>9</v>
      </c>
      <c r="E455" s="90" t="s">
        <v>376</v>
      </c>
      <c r="F455" s="90" t="s">
        <v>10</v>
      </c>
    </row>
    <row r="456" spans="1:7" s="152" customFormat="1" ht="21">
      <c r="A456" s="57" t="s">
        <v>635</v>
      </c>
      <c r="B456" s="52"/>
      <c r="C456" s="104"/>
      <c r="D456" s="67">
        <v>400000</v>
      </c>
      <c r="E456" s="48">
        <v>9634</v>
      </c>
      <c r="F456" s="162"/>
    </row>
    <row r="457" spans="1:7" s="152" customFormat="1" ht="21">
      <c r="A457" s="57" t="s">
        <v>636</v>
      </c>
      <c r="B457" s="52"/>
      <c r="C457" s="104"/>
      <c r="D457" s="136"/>
      <c r="E457" s="48"/>
      <c r="F457" s="51"/>
    </row>
    <row r="458" spans="1:7" s="152" customFormat="1" ht="21">
      <c r="A458" s="52" t="s">
        <v>14</v>
      </c>
      <c r="B458" s="158"/>
      <c r="C458" s="158"/>
      <c r="D458" s="136">
        <v>300000</v>
      </c>
      <c r="E458" s="159"/>
      <c r="F458" s="70">
        <v>9634</v>
      </c>
    </row>
    <row r="459" spans="1:7" s="152" customFormat="1" ht="21">
      <c r="A459" s="57"/>
      <c r="B459" s="158"/>
      <c r="C459" s="158"/>
      <c r="D459" s="136"/>
      <c r="E459" s="159"/>
      <c r="F459" s="70"/>
    </row>
    <row r="460" spans="1:7" s="152" customFormat="1" ht="21">
      <c r="A460" s="52"/>
      <c r="B460" s="158"/>
      <c r="C460" s="158"/>
      <c r="D460" s="67"/>
      <c r="E460" s="159"/>
      <c r="F460" s="70"/>
    </row>
    <row r="461" spans="1:7" s="152" customFormat="1" ht="21">
      <c r="A461" s="158"/>
      <c r="B461" s="158"/>
      <c r="C461" s="158"/>
      <c r="D461" s="136"/>
      <c r="E461" s="48"/>
      <c r="F461" s="51"/>
    </row>
    <row r="462" spans="1:7" s="152" customFormat="1" ht="21">
      <c r="A462" s="158"/>
      <c r="B462" s="158"/>
      <c r="C462" s="158"/>
      <c r="D462" s="136"/>
      <c r="E462" s="48"/>
      <c r="F462" s="51"/>
    </row>
    <row r="463" spans="1:7" s="152" customFormat="1" ht="21">
      <c r="A463" s="158"/>
      <c r="B463" s="158"/>
      <c r="C463" s="158"/>
      <c r="D463" s="136"/>
      <c r="E463" s="48"/>
      <c r="F463" s="51"/>
      <c r="G463" s="174">
        <v>3912447.53</v>
      </c>
    </row>
    <row r="464" spans="1:7" s="152" customFormat="1" ht="21">
      <c r="A464" s="52"/>
      <c r="B464" s="52"/>
      <c r="C464" s="52"/>
      <c r="D464" s="136"/>
      <c r="E464" s="48"/>
      <c r="F464" s="51"/>
    </row>
    <row r="465" spans="1:6" s="152" customFormat="1" ht="21">
      <c r="A465" s="52"/>
      <c r="B465" s="52"/>
      <c r="C465" s="52"/>
      <c r="D465" s="136"/>
      <c r="E465" s="48"/>
      <c r="F465" s="51"/>
    </row>
    <row r="466" spans="1:6" s="152" customFormat="1" ht="21">
      <c r="A466" s="52"/>
      <c r="B466" s="52"/>
      <c r="C466" s="52"/>
      <c r="D466" s="67"/>
      <c r="E466" s="48"/>
      <c r="F466" s="51"/>
    </row>
    <row r="467" spans="1:6" s="152" customFormat="1" ht="21">
      <c r="A467" s="52"/>
      <c r="B467" s="104"/>
      <c r="C467" s="155"/>
      <c r="D467" s="67"/>
      <c r="E467" s="48"/>
      <c r="F467" s="70"/>
    </row>
    <row r="468" spans="1:6" s="152" customFormat="1" ht="21">
      <c r="A468" s="52"/>
      <c r="B468" s="104"/>
      <c r="C468" s="155"/>
      <c r="D468" s="160"/>
      <c r="E468" s="48"/>
      <c r="F468" s="70"/>
    </row>
    <row r="469" spans="1:6" s="152" customFormat="1" ht="21">
      <c r="A469" s="52"/>
      <c r="B469" s="52"/>
      <c r="C469" s="155"/>
      <c r="D469" s="160"/>
      <c r="E469" s="48"/>
      <c r="F469" s="70"/>
    </row>
    <row r="470" spans="1:6" s="152" customFormat="1" ht="21">
      <c r="A470" s="52"/>
      <c r="B470" s="52"/>
      <c r="C470" s="155"/>
      <c r="D470" s="160"/>
      <c r="E470" s="48"/>
      <c r="F470" s="70"/>
    </row>
    <row r="471" spans="1:6" s="152" customFormat="1" ht="21">
      <c r="A471" s="52"/>
      <c r="B471" s="52"/>
      <c r="C471" s="155"/>
      <c r="D471" s="160"/>
      <c r="E471" s="48"/>
      <c r="F471" s="131"/>
    </row>
    <row r="472" spans="1:6" s="152" customFormat="1" ht="21.75" thickBot="1">
      <c r="A472" s="52"/>
      <c r="B472" s="52"/>
      <c r="C472" s="155"/>
      <c r="D472" s="160"/>
      <c r="E472" s="165">
        <f>SUM(E456:E471)</f>
        <v>9634</v>
      </c>
      <c r="F472" s="165">
        <f>SUM(F456:F471)</f>
        <v>9634</v>
      </c>
    </row>
    <row r="473" spans="1:6" s="154" customFormat="1" ht="21.75" thickTop="1">
      <c r="A473" s="52"/>
      <c r="B473" s="52"/>
      <c r="C473" s="52"/>
      <c r="D473" s="104"/>
      <c r="E473" s="76"/>
      <c r="F473" s="76"/>
    </row>
    <row r="474" spans="1:6" s="154" customFormat="1" ht="21">
      <c r="A474" s="166"/>
      <c r="B474" s="166"/>
      <c r="C474" s="166"/>
      <c r="D474" s="382"/>
      <c r="E474" s="167"/>
      <c r="F474" s="167"/>
    </row>
    <row r="475" spans="1:6" s="152" customFormat="1" ht="18.75">
      <c r="A475" s="57" t="s">
        <v>451</v>
      </c>
      <c r="B475" s="57"/>
      <c r="C475" s="57"/>
      <c r="D475" s="57"/>
      <c r="E475" s="61"/>
      <c r="F475" s="61"/>
    </row>
    <row r="476" spans="1:6" s="152" customFormat="1" ht="18.75">
      <c r="A476" s="61"/>
      <c r="B476" s="57" t="s">
        <v>637</v>
      </c>
      <c r="C476"/>
      <c r="D476"/>
      <c r="E476"/>
      <c r="F476"/>
    </row>
    <row r="477" spans="1:6" s="152" customFormat="1" ht="18.75">
      <c r="A477" s="163"/>
      <c r="B477" s="163"/>
      <c r="C477" s="163"/>
      <c r="D477" s="163"/>
      <c r="E477" s="163"/>
      <c r="F477" s="163"/>
    </row>
    <row r="478" spans="1:6" s="168" customFormat="1" ht="18.75">
      <c r="A478" s="61"/>
      <c r="B478" s="466"/>
      <c r="C478" s="466"/>
      <c r="D478" s="466"/>
    </row>
    <row r="479" spans="1:6" s="168" customFormat="1" ht="18.75">
      <c r="A479" s="61"/>
      <c r="B479" s="169"/>
      <c r="C479" s="169"/>
      <c r="D479" s="466" t="s">
        <v>447</v>
      </c>
      <c r="E479" s="466"/>
      <c r="F479" s="466"/>
    </row>
    <row r="480" spans="1:6" s="168" customFormat="1" ht="18.75">
      <c r="A480" s="61"/>
      <c r="B480" s="381"/>
      <c r="C480" s="381"/>
      <c r="D480" s="466" t="s">
        <v>448</v>
      </c>
      <c r="E480" s="466"/>
      <c r="F480" s="466"/>
    </row>
    <row r="481" spans="1:6" s="168" customFormat="1" ht="18.75">
      <c r="A481" s="61"/>
      <c r="B481" s="61"/>
      <c r="C481" s="61"/>
      <c r="D481" s="381"/>
      <c r="E481" s="381"/>
      <c r="F481" s="381"/>
    </row>
    <row r="482" spans="1:6" s="168" customFormat="1" ht="18.75">
      <c r="A482" s="61"/>
      <c r="B482" s="61"/>
      <c r="C482" s="61"/>
      <c r="D482" s="61" t="s">
        <v>449</v>
      </c>
      <c r="E482" s="61"/>
      <c r="F482" s="61"/>
    </row>
    <row r="483" spans="1:6" s="168" customFormat="1" ht="18.75">
      <c r="A483" s="61"/>
      <c r="B483" s="169"/>
      <c r="C483" s="169"/>
      <c r="D483" s="61"/>
      <c r="E483" s="61"/>
      <c r="F483" s="61"/>
    </row>
    <row r="484" spans="1:6" s="168" customFormat="1" ht="18.75">
      <c r="A484" s="61"/>
      <c r="B484" s="169"/>
      <c r="C484" s="169"/>
      <c r="D484" s="466" t="s">
        <v>450</v>
      </c>
      <c r="E484" s="466"/>
      <c r="F484" s="466"/>
    </row>
    <row r="485" spans="1:6" s="168" customFormat="1" ht="18.75">
      <c r="A485" s="61"/>
      <c r="B485" s="169"/>
      <c r="C485" s="169"/>
      <c r="D485" s="381"/>
      <c r="E485" s="381"/>
      <c r="F485" s="381"/>
    </row>
    <row r="486" spans="1:6" ht="18.75">
      <c r="D486" s="466" t="s">
        <v>314</v>
      </c>
      <c r="E486" s="466"/>
      <c r="F486" s="466"/>
    </row>
    <row r="487" spans="1:6" s="152" customFormat="1" ht="21">
      <c r="A487" s="47"/>
      <c r="B487" s="47"/>
      <c r="C487" s="47"/>
      <c r="D487" s="47"/>
      <c r="E487" s="544" t="s">
        <v>609</v>
      </c>
      <c r="F487" s="544"/>
    </row>
    <row r="488" spans="1:6" s="152" customFormat="1" ht="21">
      <c r="A488" s="545" t="s">
        <v>445</v>
      </c>
      <c r="B488" s="545"/>
      <c r="C488" s="545"/>
      <c r="D488" s="545"/>
      <c r="E488" s="545"/>
      <c r="F488" s="545"/>
    </row>
    <row r="489" spans="1:6" s="152" customFormat="1" ht="18.75">
      <c r="A489" s="61" t="s">
        <v>408</v>
      </c>
      <c r="B489" s="61"/>
      <c r="C489" s="61"/>
      <c r="D489" s="61"/>
      <c r="E489" s="61"/>
      <c r="F489" s="61"/>
    </row>
    <row r="490" spans="1:6" s="152" customFormat="1" ht="18.75">
      <c r="A490" s="57"/>
      <c r="B490" s="57"/>
      <c r="C490" s="57"/>
      <c r="D490" s="57"/>
      <c r="E490" s="57"/>
      <c r="F490" s="57"/>
    </row>
    <row r="491" spans="1:6" s="152" customFormat="1" ht="18.75">
      <c r="A491" s="546" t="s">
        <v>409</v>
      </c>
      <c r="B491" s="546"/>
      <c r="C491" s="546"/>
      <c r="D491" s="90" t="s">
        <v>9</v>
      </c>
      <c r="E491" s="90" t="s">
        <v>376</v>
      </c>
      <c r="F491" s="90" t="s">
        <v>10</v>
      </c>
    </row>
    <row r="492" spans="1:6" s="152" customFormat="1" ht="21">
      <c r="A492" s="52" t="s">
        <v>177</v>
      </c>
      <c r="B492" s="52"/>
      <c r="C492" s="104"/>
      <c r="D492" s="67">
        <v>320100</v>
      </c>
      <c r="E492" s="48">
        <v>200</v>
      </c>
      <c r="F492" s="162"/>
    </row>
    <row r="493" spans="1:6" s="152" customFormat="1" ht="21">
      <c r="A493" s="52" t="s">
        <v>540</v>
      </c>
      <c r="B493" s="52"/>
      <c r="C493" s="104"/>
      <c r="D493" s="67">
        <v>412199</v>
      </c>
      <c r="E493" s="48"/>
      <c r="F493" s="70">
        <v>200</v>
      </c>
    </row>
    <row r="494" spans="1:6" s="152" customFormat="1" ht="21">
      <c r="A494" s="52"/>
      <c r="B494" s="158"/>
      <c r="C494" s="158"/>
      <c r="D494" s="67"/>
      <c r="E494" s="159"/>
      <c r="F494" s="70"/>
    </row>
    <row r="495" spans="1:6" s="152" customFormat="1" ht="21">
      <c r="A495" s="52"/>
      <c r="B495" s="158"/>
      <c r="C495" s="158"/>
      <c r="D495" s="67"/>
      <c r="E495" s="159"/>
      <c r="F495" s="70"/>
    </row>
    <row r="496" spans="1:6" s="152" customFormat="1" ht="21">
      <c r="A496" s="52"/>
      <c r="B496" s="158"/>
      <c r="C496" s="158"/>
      <c r="D496" s="67"/>
      <c r="E496" s="159"/>
      <c r="F496" s="70"/>
    </row>
    <row r="497" spans="1:7" s="152" customFormat="1" ht="21">
      <c r="A497" s="158"/>
      <c r="B497" s="158"/>
      <c r="C497" s="158"/>
      <c r="D497" s="136"/>
      <c r="E497" s="48"/>
      <c r="F497" s="51"/>
    </row>
    <row r="498" spans="1:7" s="152" customFormat="1" ht="21">
      <c r="A498" s="158"/>
      <c r="B498" s="158"/>
      <c r="C498" s="158"/>
      <c r="D498" s="136"/>
      <c r="E498" s="48"/>
      <c r="F498" s="51"/>
    </row>
    <row r="499" spans="1:7" s="152" customFormat="1" ht="21">
      <c r="A499" s="158"/>
      <c r="B499" s="158"/>
      <c r="C499" s="158"/>
      <c r="D499" s="136"/>
      <c r="E499" s="48"/>
      <c r="F499" s="51"/>
      <c r="G499" s="174">
        <v>3912447.53</v>
      </c>
    </row>
    <row r="500" spans="1:7" s="152" customFormat="1" ht="21">
      <c r="A500" s="52"/>
      <c r="B500" s="52"/>
      <c r="C500" s="52"/>
      <c r="D500" s="136"/>
      <c r="E500" s="48"/>
      <c r="F500" s="51"/>
    </row>
    <row r="501" spans="1:7" s="152" customFormat="1" ht="21">
      <c r="A501" s="52"/>
      <c r="B501" s="52"/>
      <c r="C501" s="52"/>
      <c r="D501" s="136"/>
      <c r="E501" s="48"/>
      <c r="F501" s="51"/>
    </row>
    <row r="502" spans="1:7" s="152" customFormat="1" ht="21">
      <c r="A502" s="52"/>
      <c r="B502" s="52"/>
      <c r="C502" s="52"/>
      <c r="D502" s="67"/>
      <c r="E502" s="48"/>
      <c r="F502" s="51"/>
    </row>
    <row r="503" spans="1:7" s="152" customFormat="1" ht="21">
      <c r="A503" s="52"/>
      <c r="B503" s="104"/>
      <c r="C503" s="155"/>
      <c r="D503" s="67"/>
      <c r="E503" s="48"/>
      <c r="F503" s="70"/>
    </row>
    <row r="504" spans="1:7" s="152" customFormat="1" ht="21">
      <c r="A504" s="52"/>
      <c r="B504" s="104"/>
      <c r="C504" s="155"/>
      <c r="D504" s="160"/>
      <c r="E504" s="48"/>
      <c r="F504" s="70"/>
    </row>
    <row r="505" spans="1:7" s="152" customFormat="1" ht="21">
      <c r="A505" s="52"/>
      <c r="B505" s="52"/>
      <c r="C505" s="155"/>
      <c r="D505" s="160"/>
      <c r="E505" s="48"/>
      <c r="F505" s="70"/>
    </row>
    <row r="506" spans="1:7" s="152" customFormat="1" ht="21">
      <c r="A506" s="52"/>
      <c r="B506" s="52"/>
      <c r="C506" s="155"/>
      <c r="D506" s="160"/>
      <c r="E506" s="48"/>
      <c r="F506" s="70"/>
    </row>
    <row r="507" spans="1:7" s="152" customFormat="1" ht="21">
      <c r="A507" s="52"/>
      <c r="B507" s="52"/>
      <c r="C507" s="155"/>
      <c r="D507" s="160"/>
      <c r="E507" s="48"/>
      <c r="F507" s="131"/>
    </row>
    <row r="508" spans="1:7" s="152" customFormat="1" ht="21.75" thickBot="1">
      <c r="A508" s="52"/>
      <c r="B508" s="52"/>
      <c r="C508" s="155"/>
      <c r="D508" s="160"/>
      <c r="E508" s="165">
        <f>SUM(E492:E507)</f>
        <v>200</v>
      </c>
      <c r="F508" s="165">
        <f>SUM(F492:F507)</f>
        <v>200</v>
      </c>
    </row>
    <row r="509" spans="1:7" s="154" customFormat="1" ht="21.75" thickTop="1">
      <c r="A509" s="52"/>
      <c r="B509" s="52"/>
      <c r="C509" s="52"/>
      <c r="D509" s="104"/>
      <c r="E509" s="76"/>
      <c r="F509" s="76"/>
    </row>
    <row r="510" spans="1:7" s="154" customFormat="1" ht="21">
      <c r="A510" s="166"/>
      <c r="B510" s="166"/>
      <c r="C510" s="166"/>
      <c r="D510" s="443"/>
      <c r="E510" s="167"/>
      <c r="F510" s="167"/>
    </row>
    <row r="511" spans="1:7" s="152" customFormat="1" ht="18.75">
      <c r="A511" s="57" t="s">
        <v>451</v>
      </c>
      <c r="B511" s="57"/>
      <c r="C511" s="57"/>
      <c r="D511" s="57"/>
      <c r="E511" s="61"/>
      <c r="F511" s="61"/>
    </row>
    <row r="512" spans="1:7" s="152" customFormat="1" ht="18.75">
      <c r="A512" s="61"/>
      <c r="B512" s="57" t="s">
        <v>743</v>
      </c>
      <c r="C512"/>
      <c r="D512"/>
      <c r="E512"/>
      <c r="F512"/>
    </row>
    <row r="513" spans="1:6" s="152" customFormat="1" ht="18.75">
      <c r="A513" s="163"/>
      <c r="B513" s="163"/>
      <c r="C513" s="163"/>
      <c r="D513" s="163"/>
      <c r="E513" s="163"/>
      <c r="F513" s="163"/>
    </row>
    <row r="514" spans="1:6" s="168" customFormat="1" ht="18.75">
      <c r="A514" s="61"/>
      <c r="B514" s="466"/>
      <c r="C514" s="466"/>
      <c r="D514" s="466"/>
    </row>
    <row r="515" spans="1:6" s="168" customFormat="1" ht="18.75">
      <c r="A515" s="61"/>
      <c r="B515" s="169"/>
      <c r="C515" s="169"/>
      <c r="D515" s="466" t="s">
        <v>447</v>
      </c>
      <c r="E515" s="466"/>
      <c r="F515" s="466"/>
    </row>
    <row r="516" spans="1:6" s="168" customFormat="1" ht="18.75">
      <c r="A516" s="61"/>
      <c r="B516" s="442"/>
      <c r="C516" s="442"/>
      <c r="D516" s="466" t="s">
        <v>448</v>
      </c>
      <c r="E516" s="466"/>
      <c r="F516" s="466"/>
    </row>
    <row r="517" spans="1:6" s="168" customFormat="1" ht="18.75">
      <c r="A517" s="61"/>
      <c r="B517" s="61"/>
      <c r="C517" s="61"/>
      <c r="D517" s="442"/>
      <c r="E517" s="442"/>
      <c r="F517" s="442"/>
    </row>
    <row r="518" spans="1:6" s="168" customFormat="1" ht="18.75">
      <c r="A518" s="61"/>
      <c r="B518" s="61"/>
      <c r="C518" s="61"/>
      <c r="D518" s="61" t="s">
        <v>449</v>
      </c>
      <c r="E518" s="61"/>
      <c r="F518" s="61"/>
    </row>
    <row r="519" spans="1:6" s="168" customFormat="1" ht="18.75">
      <c r="A519" s="61"/>
      <c r="B519" s="169"/>
      <c r="C519" s="169"/>
      <c r="D519" s="61"/>
      <c r="E519" s="61"/>
      <c r="F519" s="61"/>
    </row>
    <row r="520" spans="1:6" s="168" customFormat="1" ht="18.75">
      <c r="A520" s="61"/>
      <c r="B520" s="169"/>
      <c r="C520" s="169"/>
      <c r="D520" s="466" t="s">
        <v>450</v>
      </c>
      <c r="E520" s="466"/>
      <c r="F520" s="466"/>
    </row>
    <row r="521" spans="1:6" s="168" customFormat="1" ht="18.75">
      <c r="A521" s="61"/>
      <c r="B521" s="169"/>
      <c r="C521" s="169"/>
      <c r="D521" s="442"/>
      <c r="E521" s="442"/>
      <c r="F521" s="442"/>
    </row>
    <row r="522" spans="1:6" ht="18.75">
      <c r="D522" s="466" t="s">
        <v>314</v>
      </c>
      <c r="E522" s="466"/>
      <c r="F522" s="466"/>
    </row>
    <row r="523" spans="1:6" s="152" customFormat="1" ht="21">
      <c r="A523" s="47"/>
      <c r="B523" s="47"/>
      <c r="C523" s="47"/>
      <c r="D523" s="47"/>
      <c r="E523" s="544" t="s">
        <v>609</v>
      </c>
      <c r="F523" s="544"/>
    </row>
    <row r="524" spans="1:6" s="152" customFormat="1" ht="21">
      <c r="A524" s="545" t="s">
        <v>445</v>
      </c>
      <c r="B524" s="545"/>
      <c r="C524" s="545"/>
      <c r="D524" s="545"/>
      <c r="E524" s="545"/>
      <c r="F524" s="545"/>
    </row>
    <row r="525" spans="1:6" s="152" customFormat="1" ht="18.75">
      <c r="A525" s="61" t="s">
        <v>408</v>
      </c>
      <c r="B525" s="61"/>
      <c r="C525" s="61"/>
      <c r="D525" s="61"/>
      <c r="E525" s="61"/>
      <c r="F525" s="61"/>
    </row>
    <row r="526" spans="1:6" s="152" customFormat="1" ht="18.75">
      <c r="A526" s="57"/>
      <c r="B526" s="57"/>
      <c r="C526" s="57"/>
      <c r="D526" s="57"/>
      <c r="E526" s="57"/>
      <c r="F526" s="57"/>
    </row>
    <row r="527" spans="1:6" s="152" customFormat="1" ht="18.75">
      <c r="A527" s="546" t="s">
        <v>409</v>
      </c>
      <c r="B527" s="546"/>
      <c r="C527" s="546"/>
      <c r="D527" s="90" t="s">
        <v>9</v>
      </c>
      <c r="E527" s="90" t="s">
        <v>376</v>
      </c>
      <c r="F527" s="90" t="s">
        <v>10</v>
      </c>
    </row>
    <row r="528" spans="1:6" s="152" customFormat="1" ht="21">
      <c r="A528" s="52" t="s">
        <v>396</v>
      </c>
      <c r="B528" s="52"/>
      <c r="C528" s="104"/>
      <c r="D528" s="67">
        <v>430000</v>
      </c>
      <c r="E528" s="48">
        <f>5500</f>
        <v>5500</v>
      </c>
      <c r="F528" s="162"/>
    </row>
    <row r="529" spans="1:7" s="152" customFormat="1" ht="21">
      <c r="A529" s="52" t="s">
        <v>749</v>
      </c>
      <c r="B529" s="52"/>
      <c r="C529" s="104"/>
      <c r="D529" s="67">
        <v>430000</v>
      </c>
      <c r="E529" s="48">
        <v>76800</v>
      </c>
      <c r="F529" s="70"/>
    </row>
    <row r="530" spans="1:7" s="152" customFormat="1" ht="21">
      <c r="A530" s="52" t="s">
        <v>779</v>
      </c>
      <c r="B530" s="52"/>
      <c r="C530" s="104"/>
      <c r="D530" s="67">
        <v>430000</v>
      </c>
      <c r="E530" s="48">
        <v>31800</v>
      </c>
      <c r="F530" s="70"/>
    </row>
    <row r="531" spans="1:7" s="152" customFormat="1" ht="21">
      <c r="A531" s="52" t="s">
        <v>780</v>
      </c>
      <c r="B531" s="52"/>
      <c r="C531" s="104"/>
      <c r="D531" s="67">
        <v>430000</v>
      </c>
      <c r="E531" s="48">
        <v>1000</v>
      </c>
      <c r="F531" s="70"/>
    </row>
    <row r="532" spans="1:7" s="152" customFormat="1" ht="21">
      <c r="A532" s="52" t="s">
        <v>97</v>
      </c>
      <c r="B532" s="158"/>
      <c r="C532" s="158"/>
      <c r="D532" s="67">
        <v>110606</v>
      </c>
      <c r="E532" s="159"/>
      <c r="F532" s="70">
        <f>SUM(E528:E531)</f>
        <v>115100</v>
      </c>
    </row>
    <row r="533" spans="1:7" s="152" customFormat="1" ht="21">
      <c r="A533" s="52"/>
      <c r="B533" s="158"/>
      <c r="C533" s="158"/>
      <c r="D533" s="67"/>
      <c r="E533" s="159"/>
      <c r="F533" s="70"/>
    </row>
    <row r="534" spans="1:7" s="152" customFormat="1" ht="21">
      <c r="A534" s="52"/>
      <c r="B534" s="158"/>
      <c r="C534" s="158"/>
      <c r="D534" s="67"/>
      <c r="E534" s="159"/>
      <c r="F534" s="70"/>
    </row>
    <row r="535" spans="1:7" s="152" customFormat="1" ht="21">
      <c r="A535" s="158"/>
      <c r="B535" s="158"/>
      <c r="C535" s="158"/>
      <c r="D535" s="136"/>
      <c r="E535" s="48"/>
      <c r="F535" s="51"/>
    </row>
    <row r="536" spans="1:7" s="152" customFormat="1" ht="21">
      <c r="A536" s="158"/>
      <c r="B536" s="158"/>
      <c r="C536" s="158"/>
      <c r="D536" s="136"/>
      <c r="E536" s="48"/>
      <c r="F536" s="51"/>
    </row>
    <row r="537" spans="1:7" s="152" customFormat="1" ht="21">
      <c r="A537" s="158"/>
      <c r="B537" s="158"/>
      <c r="C537" s="158"/>
      <c r="D537" s="136"/>
      <c r="E537" s="48"/>
      <c r="F537" s="51"/>
      <c r="G537" s="174">
        <v>3912447.53</v>
      </c>
    </row>
    <row r="538" spans="1:7" s="152" customFormat="1" ht="21">
      <c r="A538" s="52"/>
      <c r="B538" s="52"/>
      <c r="C538" s="52"/>
      <c r="D538" s="136"/>
      <c r="E538" s="48"/>
      <c r="F538" s="51"/>
    </row>
    <row r="539" spans="1:7" s="152" customFormat="1" ht="21">
      <c r="A539" s="52"/>
      <c r="B539" s="52"/>
      <c r="C539" s="52"/>
      <c r="D539" s="136"/>
      <c r="E539" s="48"/>
      <c r="F539" s="51"/>
    </row>
    <row r="540" spans="1:7" s="152" customFormat="1" ht="21">
      <c r="A540" s="52"/>
      <c r="B540" s="52"/>
      <c r="C540" s="52"/>
      <c r="D540" s="67"/>
      <c r="E540" s="48"/>
      <c r="F540" s="51"/>
    </row>
    <row r="541" spans="1:7" s="152" customFormat="1" ht="21">
      <c r="A541" s="52"/>
      <c r="B541" s="104"/>
      <c r="C541" s="155"/>
      <c r="D541" s="67"/>
      <c r="E541" s="48"/>
      <c r="F541" s="70"/>
    </row>
    <row r="542" spans="1:7" s="152" customFormat="1" ht="21">
      <c r="A542" s="52"/>
      <c r="B542" s="104"/>
      <c r="C542" s="155"/>
      <c r="D542" s="160"/>
      <c r="E542" s="48"/>
      <c r="F542" s="70"/>
    </row>
    <row r="543" spans="1:7" s="152" customFormat="1" ht="21">
      <c r="A543" s="52"/>
      <c r="B543" s="52"/>
      <c r="C543" s="155"/>
      <c r="D543" s="160"/>
      <c r="E543" s="48"/>
      <c r="F543" s="70"/>
    </row>
    <row r="544" spans="1:7" s="152" customFormat="1" ht="21">
      <c r="A544" s="52"/>
      <c r="B544" s="52"/>
      <c r="C544" s="155"/>
      <c r="D544" s="160"/>
      <c r="E544" s="48"/>
      <c r="F544" s="70"/>
    </row>
    <row r="545" spans="1:6" s="152" customFormat="1" ht="21">
      <c r="A545" s="52"/>
      <c r="B545" s="52"/>
      <c r="C545" s="155"/>
      <c r="D545" s="160"/>
      <c r="E545" s="48"/>
      <c r="F545" s="131"/>
    </row>
    <row r="546" spans="1:6" s="152" customFormat="1" ht="21.75" thickBot="1">
      <c r="A546" s="52"/>
      <c r="B546" s="52"/>
      <c r="C546" s="155"/>
      <c r="D546" s="160"/>
      <c r="E546" s="165">
        <f>SUM(E528:E545)</f>
        <v>115100</v>
      </c>
      <c r="F546" s="165">
        <f>SUM(F528:F545)</f>
        <v>115100</v>
      </c>
    </row>
    <row r="547" spans="1:6" s="154" customFormat="1" ht="21.75" thickTop="1">
      <c r="A547" s="52"/>
      <c r="B547" s="52"/>
      <c r="C547" s="52"/>
      <c r="D547" s="104"/>
      <c r="E547" s="76"/>
      <c r="F547" s="76"/>
    </row>
    <row r="548" spans="1:6" s="154" customFormat="1" ht="21">
      <c r="A548" s="166"/>
      <c r="B548" s="166"/>
      <c r="C548" s="166"/>
      <c r="D548" s="446"/>
      <c r="E548" s="167"/>
      <c r="F548" s="167"/>
    </row>
    <row r="549" spans="1:6" s="152" customFormat="1" ht="18.75">
      <c r="A549" s="57" t="s">
        <v>451</v>
      </c>
      <c r="B549" s="57"/>
      <c r="C549" s="57"/>
      <c r="D549" s="57"/>
      <c r="E549" s="61"/>
      <c r="F549" s="61"/>
    </row>
    <row r="550" spans="1:6" s="152" customFormat="1" ht="18.75">
      <c r="A550" s="61"/>
      <c r="B550" s="57" t="s">
        <v>781</v>
      </c>
      <c r="C550"/>
      <c r="D550"/>
      <c r="E550"/>
      <c r="F550"/>
    </row>
    <row r="551" spans="1:6" s="152" customFormat="1" ht="18.75">
      <c r="A551" s="163"/>
      <c r="B551" s="163"/>
      <c r="C551" s="163"/>
      <c r="D551" s="163"/>
      <c r="E551" s="163"/>
      <c r="F551" s="163"/>
    </row>
    <row r="552" spans="1:6" s="168" customFormat="1" ht="18.75">
      <c r="A552" s="61"/>
      <c r="B552" s="466"/>
      <c r="C552" s="466"/>
      <c r="D552" s="466"/>
    </row>
    <row r="553" spans="1:6" s="168" customFormat="1" ht="18.75">
      <c r="A553" s="61"/>
      <c r="B553" s="169"/>
      <c r="C553" s="169"/>
      <c r="D553" s="466" t="s">
        <v>447</v>
      </c>
      <c r="E553" s="466"/>
      <c r="F553" s="466"/>
    </row>
    <row r="554" spans="1:6" s="168" customFormat="1" ht="18.75">
      <c r="A554" s="61"/>
      <c r="B554" s="444"/>
      <c r="C554" s="444"/>
      <c r="D554" s="466" t="s">
        <v>448</v>
      </c>
      <c r="E554" s="466"/>
      <c r="F554" s="466"/>
    </row>
    <row r="555" spans="1:6" s="168" customFormat="1" ht="18.75">
      <c r="A555" s="61"/>
      <c r="B555" s="61"/>
      <c r="C555" s="61"/>
      <c r="D555" s="444"/>
      <c r="E555" s="444"/>
      <c r="F555" s="444"/>
    </row>
    <row r="556" spans="1:6" s="168" customFormat="1" ht="18.75">
      <c r="A556" s="61"/>
      <c r="B556" s="61"/>
      <c r="C556" s="61"/>
      <c r="D556" s="61" t="s">
        <v>449</v>
      </c>
      <c r="E556" s="61"/>
      <c r="F556" s="61"/>
    </row>
    <row r="557" spans="1:6" s="168" customFormat="1" ht="18.75">
      <c r="A557" s="61"/>
      <c r="B557" s="169"/>
      <c r="C557" s="169"/>
      <c r="D557" s="61"/>
      <c r="E557" s="61"/>
      <c r="F557" s="61"/>
    </row>
    <row r="558" spans="1:6" s="168" customFormat="1" ht="18.75">
      <c r="A558" s="61"/>
      <c r="B558" s="169"/>
      <c r="C558" s="169"/>
      <c r="D558" s="466" t="s">
        <v>450</v>
      </c>
      <c r="E558" s="466"/>
      <c r="F558" s="466"/>
    </row>
  </sheetData>
  <mergeCells count="111">
    <mergeCell ref="E523:F523"/>
    <mergeCell ref="A524:F524"/>
    <mergeCell ref="A527:C527"/>
    <mergeCell ref="B552:D552"/>
    <mergeCell ref="D553:F553"/>
    <mergeCell ref="D554:F554"/>
    <mergeCell ref="D558:F558"/>
    <mergeCell ref="D515:F515"/>
    <mergeCell ref="D516:F516"/>
    <mergeCell ref="D520:F520"/>
    <mergeCell ref="D522:F522"/>
    <mergeCell ref="D114:F114"/>
    <mergeCell ref="D116:F116"/>
    <mergeCell ref="D192:F192"/>
    <mergeCell ref="D194:F194"/>
    <mergeCell ref="E156:F156"/>
    <mergeCell ref="A157:F157"/>
    <mergeCell ref="A160:C160"/>
    <mergeCell ref="A271:F271"/>
    <mergeCell ref="D224:F224"/>
    <mergeCell ref="B186:D186"/>
    <mergeCell ref="E196:F196"/>
    <mergeCell ref="A197:F197"/>
    <mergeCell ref="A200:C200"/>
    <mergeCell ref="B222:D222"/>
    <mergeCell ref="D223:F223"/>
    <mergeCell ref="D149:F149"/>
    <mergeCell ref="D153:F153"/>
    <mergeCell ref="D155:F155"/>
    <mergeCell ref="D187:F187"/>
    <mergeCell ref="D188:F188"/>
    <mergeCell ref="E120:F120"/>
    <mergeCell ref="A121:F121"/>
    <mergeCell ref="A124:C124"/>
    <mergeCell ref="B147:D147"/>
    <mergeCell ref="E1:F1"/>
    <mergeCell ref="A2:F2"/>
    <mergeCell ref="A5:C5"/>
    <mergeCell ref="B106:D106"/>
    <mergeCell ref="E83:F83"/>
    <mergeCell ref="A84:F84"/>
    <mergeCell ref="A87:C87"/>
    <mergeCell ref="D109:F109"/>
    <mergeCell ref="D110:F110"/>
    <mergeCell ref="D74:F74"/>
    <mergeCell ref="D75:F75"/>
    <mergeCell ref="D78:F78"/>
    <mergeCell ref="D80:F80"/>
    <mergeCell ref="A44:C44"/>
    <mergeCell ref="D303:F303"/>
    <mergeCell ref="E306:F306"/>
    <mergeCell ref="A274:C274"/>
    <mergeCell ref="B295:D295"/>
    <mergeCell ref="D296:F296"/>
    <mergeCell ref="D228:F228"/>
    <mergeCell ref="D230:F230"/>
    <mergeCell ref="D260:F260"/>
    <mergeCell ref="D264:F264"/>
    <mergeCell ref="D266:F266"/>
    <mergeCell ref="E233:F233"/>
    <mergeCell ref="A234:F234"/>
    <mergeCell ref="A237:C237"/>
    <mergeCell ref="D297:F297"/>
    <mergeCell ref="D301:F301"/>
    <mergeCell ref="D148:F148"/>
    <mergeCell ref="B258:D258"/>
    <mergeCell ref="D259:F259"/>
    <mergeCell ref="E270:F270"/>
    <mergeCell ref="D479:F479"/>
    <mergeCell ref="A307:F307"/>
    <mergeCell ref="D339:F339"/>
    <mergeCell ref="A310:C310"/>
    <mergeCell ref="B331:D331"/>
    <mergeCell ref="D332:F332"/>
    <mergeCell ref="D333:F333"/>
    <mergeCell ref="D337:F337"/>
    <mergeCell ref="E379:F379"/>
    <mergeCell ref="A380:F380"/>
    <mergeCell ref="A383:C383"/>
    <mergeCell ref="B405:D405"/>
    <mergeCell ref="D406:F406"/>
    <mergeCell ref="D370:F370"/>
    <mergeCell ref="D374:F374"/>
    <mergeCell ref="D376:F376"/>
    <mergeCell ref="E343:F343"/>
    <mergeCell ref="A344:F344"/>
    <mergeCell ref="A347:C347"/>
    <mergeCell ref="B368:D368"/>
    <mergeCell ref="D369:F369"/>
    <mergeCell ref="E487:F487"/>
    <mergeCell ref="A488:F488"/>
    <mergeCell ref="A491:C491"/>
    <mergeCell ref="B514:D514"/>
    <mergeCell ref="D407:F407"/>
    <mergeCell ref="D411:F411"/>
    <mergeCell ref="D413:F413"/>
    <mergeCell ref="E415:F415"/>
    <mergeCell ref="A416:F416"/>
    <mergeCell ref="A419:C419"/>
    <mergeCell ref="B441:D441"/>
    <mergeCell ref="D442:F442"/>
    <mergeCell ref="D443:F443"/>
    <mergeCell ref="D447:F447"/>
    <mergeCell ref="D449:F449"/>
    <mergeCell ref="E451:F451"/>
    <mergeCell ref="A452:F452"/>
    <mergeCell ref="D486:F486"/>
    <mergeCell ref="A455:C455"/>
    <mergeCell ref="B478:D478"/>
    <mergeCell ref="D480:F480"/>
    <mergeCell ref="D484:F484"/>
  </mergeCells>
  <pageMargins left="0.25" right="0.25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M153"/>
  <sheetViews>
    <sheetView view="pageBreakPreview" zoomScale="60" workbookViewId="0">
      <selection activeCell="E23" sqref="E23"/>
    </sheetView>
  </sheetViews>
  <sheetFormatPr defaultRowHeight="14.25"/>
  <cols>
    <col min="1" max="1" width="10.875" customWidth="1"/>
    <col min="2" max="2" width="9.5" customWidth="1"/>
    <col min="3" max="3" width="10" customWidth="1"/>
    <col min="4" max="4" width="12.5" customWidth="1"/>
    <col min="5" max="5" width="25.75" customWidth="1"/>
    <col min="6" max="6" width="6" customWidth="1"/>
    <col min="7" max="7" width="13.25" customWidth="1"/>
    <col min="8" max="9" width="10.5" bestFit="1" customWidth="1"/>
    <col min="10" max="10" width="11.375" bestFit="1" customWidth="1"/>
    <col min="11" max="11" width="9.125" bestFit="1" customWidth="1"/>
    <col min="12" max="13" width="10.5" bestFit="1" customWidth="1"/>
  </cols>
  <sheetData>
    <row r="1" spans="1:10" s="384" customFormat="1" ht="20.100000000000001" customHeight="1">
      <c r="A1" s="547" t="s">
        <v>352</v>
      </c>
      <c r="B1" s="547"/>
      <c r="C1" s="547"/>
      <c r="D1" s="547"/>
      <c r="E1" s="547"/>
      <c r="F1" s="547"/>
      <c r="G1" s="547"/>
    </row>
    <row r="2" spans="1:10" s="384" customFormat="1" ht="20.100000000000001" customHeight="1">
      <c r="A2" s="548" t="s">
        <v>638</v>
      </c>
      <c r="B2" s="548"/>
      <c r="C2" s="548"/>
      <c r="D2" s="548"/>
      <c r="E2" s="548"/>
      <c r="F2" s="548"/>
      <c r="G2" s="548"/>
    </row>
    <row r="3" spans="1:10" s="384" customFormat="1" ht="20.100000000000001" customHeight="1">
      <c r="A3" s="547" t="s">
        <v>639</v>
      </c>
      <c r="B3" s="547"/>
      <c r="C3" s="547"/>
      <c r="D3" s="547"/>
      <c r="E3" s="547"/>
      <c r="F3" s="547"/>
      <c r="G3" s="547"/>
    </row>
    <row r="4" spans="1:10" s="384" customFormat="1" ht="20.100000000000001" customHeight="1">
      <c r="A4" s="549" t="s">
        <v>640</v>
      </c>
      <c r="B4" s="550"/>
      <c r="C4" s="550"/>
      <c r="D4" s="551"/>
      <c r="E4" s="552" t="s">
        <v>8</v>
      </c>
      <c r="F4" s="552" t="s">
        <v>9</v>
      </c>
      <c r="G4" s="385" t="s">
        <v>641</v>
      </c>
    </row>
    <row r="5" spans="1:10" s="384" customFormat="1" ht="20.100000000000001" customHeight="1">
      <c r="A5" s="552" t="s">
        <v>642</v>
      </c>
      <c r="B5" s="552" t="s">
        <v>643</v>
      </c>
      <c r="C5" s="386" t="s">
        <v>644</v>
      </c>
      <c r="D5" s="552" t="s">
        <v>645</v>
      </c>
      <c r="E5" s="553"/>
      <c r="F5" s="553"/>
      <c r="G5" s="387" t="s">
        <v>646</v>
      </c>
    </row>
    <row r="6" spans="1:10" s="384" customFormat="1" ht="20.100000000000001" customHeight="1">
      <c r="A6" s="553"/>
      <c r="B6" s="553"/>
      <c r="C6" s="387" t="s">
        <v>647</v>
      </c>
      <c r="D6" s="553"/>
      <c r="E6" s="553"/>
      <c r="F6" s="553"/>
      <c r="G6" s="387" t="s">
        <v>647</v>
      </c>
      <c r="H6" s="388"/>
    </row>
    <row r="7" spans="1:10" s="384" customFormat="1" ht="20.100000000000001" customHeight="1">
      <c r="A7" s="554"/>
      <c r="B7" s="554"/>
      <c r="C7" s="389"/>
      <c r="D7" s="554"/>
      <c r="E7" s="554"/>
      <c r="F7" s="554"/>
      <c r="G7" s="389"/>
    </row>
    <row r="8" spans="1:10" s="384" customFormat="1" ht="20.100000000000001" customHeight="1">
      <c r="A8" s="390"/>
      <c r="B8" s="390"/>
      <c r="C8" s="390"/>
      <c r="D8" s="391">
        <v>20072586.309999999</v>
      </c>
      <c r="E8" s="392" t="s">
        <v>648</v>
      </c>
      <c r="F8" s="390"/>
      <c r="G8" s="391">
        <v>20843252.420000002</v>
      </c>
      <c r="H8" s="393"/>
      <c r="I8" s="391"/>
    </row>
    <row r="9" spans="1:10" s="384" customFormat="1" ht="20.100000000000001" customHeight="1">
      <c r="A9" s="390"/>
      <c r="B9" s="394"/>
      <c r="C9" s="394"/>
      <c r="D9" s="394"/>
      <c r="E9" s="395" t="s">
        <v>649</v>
      </c>
      <c r="F9" s="390"/>
      <c r="G9" s="390"/>
    </row>
    <row r="10" spans="1:10" s="384" customFormat="1" ht="20.100000000000001" customHeight="1">
      <c r="A10" s="391">
        <f>26000+34000+26000</f>
        <v>86000</v>
      </c>
      <c r="B10" s="396"/>
      <c r="C10" s="396">
        <f>A10+B10</f>
        <v>86000</v>
      </c>
      <c r="D10" s="396">
        <f>7760.5+5356.1+94663.7+14247.34+10744-51.7+369.42+839.42-127.84+2439.3+1888.46</f>
        <v>138128.70000000001</v>
      </c>
      <c r="E10" s="384" t="s">
        <v>650</v>
      </c>
      <c r="F10" s="397">
        <v>411000</v>
      </c>
      <c r="G10" s="391">
        <v>1888.46</v>
      </c>
      <c r="I10" s="384">
        <f>20100812.72+291750.15-1279479.56</f>
        <v>19113083.309999999</v>
      </c>
      <c r="J10" s="384">
        <f>SUM(1106.27+20760.33)</f>
        <v>21866.600000000002</v>
      </c>
    </row>
    <row r="11" spans="1:10" s="384" customFormat="1" ht="20.100000000000001" customHeight="1">
      <c r="A11" s="391">
        <f>500+500+500+2000+2000+2500+2000+500+500+50000+500+500+500</f>
        <v>62500</v>
      </c>
      <c r="B11" s="396"/>
      <c r="C11" s="396">
        <f t="shared" ref="C11:C16" si="0">A11+B11</f>
        <v>62500</v>
      </c>
      <c r="D11" s="396">
        <f>506+37250+4746+11661+49499+9430+24226+2840+2116.4+1375+72.4+2946.4</f>
        <v>146668.19999999998</v>
      </c>
      <c r="E11" s="384" t="s">
        <v>651</v>
      </c>
      <c r="F11" s="397">
        <v>412000</v>
      </c>
      <c r="G11" s="391">
        <v>2946.4</v>
      </c>
      <c r="J11" s="384">
        <f>SUM(58360+591)</f>
        <v>58951</v>
      </c>
    </row>
    <row r="12" spans="1:10" s="384" customFormat="1" ht="20.100000000000001" customHeight="1">
      <c r="A12" s="391">
        <f>6000+125000</f>
        <v>131000</v>
      </c>
      <c r="B12" s="396"/>
      <c r="C12" s="396">
        <f t="shared" si="0"/>
        <v>131000</v>
      </c>
      <c r="D12" s="396">
        <f>1192.36+43538.81+32540.07+49881.77</f>
        <v>127153.00999999998</v>
      </c>
      <c r="E12" s="384" t="s">
        <v>471</v>
      </c>
      <c r="F12" s="397">
        <v>413000</v>
      </c>
      <c r="G12" s="391">
        <v>49881.77</v>
      </c>
      <c r="I12" s="384">
        <f>558000-17000</f>
        <v>541000</v>
      </c>
      <c r="J12" s="384">
        <f>SUM(6123.78+1988.93)</f>
        <v>8112.71</v>
      </c>
    </row>
    <row r="13" spans="1:10" s="384" customFormat="1" ht="20.100000000000001" customHeight="1">
      <c r="A13" s="391">
        <f>185000+10000</f>
        <v>195000</v>
      </c>
      <c r="B13" s="396"/>
      <c r="C13" s="396">
        <f t="shared" si="0"/>
        <v>195000</v>
      </c>
      <c r="D13" s="396">
        <f>400+50+4026+830+3600+1087+4450+200+1067+500</f>
        <v>16210</v>
      </c>
      <c r="E13" s="384" t="s">
        <v>652</v>
      </c>
      <c r="F13" s="397">
        <v>415000</v>
      </c>
      <c r="G13" s="391">
        <v>500</v>
      </c>
      <c r="H13" s="92"/>
      <c r="I13" s="398">
        <v>0</v>
      </c>
      <c r="J13" s="384">
        <f>SUM(48707+3388)</f>
        <v>52095</v>
      </c>
    </row>
    <row r="14" spans="1:10" s="384" customFormat="1" ht="20.100000000000001" customHeight="1">
      <c r="A14" s="391">
        <f>100000+9000000+1500000+95000+660000+920000+500+500+44000+55500+650000</f>
        <v>13025500</v>
      </c>
      <c r="B14" s="396"/>
      <c r="C14" s="396">
        <f t="shared" si="0"/>
        <v>13025500</v>
      </c>
      <c r="D14" s="396">
        <f>328763.55+310262.03+280865.36+2710243.04+816512.94+686588.62+376428.15+3567537.72+1487177.36-322710.68+1188086.39+1123181.06+1185841.22</f>
        <v>13738776.760000002</v>
      </c>
      <c r="E14" s="384" t="s">
        <v>653</v>
      </c>
      <c r="F14" s="399">
        <v>421000</v>
      </c>
      <c r="G14" s="391">
        <v>1185841.22</v>
      </c>
      <c r="H14" s="398">
        <f>1209761.46+60270</f>
        <v>1270031.46</v>
      </c>
      <c r="I14" s="384">
        <v>1308112</v>
      </c>
      <c r="J14" s="384">
        <f>SUM(2240310.21+226916.43)</f>
        <v>2467226.64</v>
      </c>
    </row>
    <row r="15" spans="1:10" s="384" customFormat="1" ht="20.100000000000001" customHeight="1">
      <c r="A15" s="391">
        <v>5000000</v>
      </c>
      <c r="B15" s="396"/>
      <c r="C15" s="396">
        <f t="shared" si="0"/>
        <v>5000000</v>
      </c>
      <c r="D15" s="396">
        <f>1751990+1814891+601012+471324</f>
        <v>4639217</v>
      </c>
      <c r="E15" s="384" t="s">
        <v>440</v>
      </c>
      <c r="F15" s="399">
        <v>431002</v>
      </c>
      <c r="G15" s="391">
        <v>0</v>
      </c>
      <c r="I15" s="398">
        <f>+H14-I14</f>
        <v>-38080.540000000037</v>
      </c>
      <c r="J15" s="384">
        <f>SUM(1800898+3415810)</f>
        <v>5216708</v>
      </c>
    </row>
    <row r="16" spans="1:10" s="384" customFormat="1" ht="20.100000000000001" customHeight="1">
      <c r="A16" s="391">
        <v>0</v>
      </c>
      <c r="B16" s="396"/>
      <c r="C16" s="396">
        <f t="shared" si="0"/>
        <v>0</v>
      </c>
      <c r="D16" s="396">
        <f>32340+1350670+781740+170180+278100+675300+243800+1338400+289080+11200+60270</f>
        <v>5231080</v>
      </c>
      <c r="E16" s="384" t="s">
        <v>654</v>
      </c>
      <c r="F16" s="399">
        <v>430000</v>
      </c>
      <c r="G16" s="391">
        <v>60270</v>
      </c>
      <c r="H16" s="384">
        <v>1301531.4099999999</v>
      </c>
      <c r="I16" s="398">
        <f>+G17-H16</f>
        <v>-203.56000000005588</v>
      </c>
    </row>
    <row r="17" spans="1:13" s="384" customFormat="1" ht="20.100000000000001" customHeight="1">
      <c r="A17" s="400">
        <f>SUM(A10:A16)</f>
        <v>18500000</v>
      </c>
      <c r="B17" s="400">
        <f>SUM(B10:B16)</f>
        <v>0</v>
      </c>
      <c r="C17" s="400">
        <f>SUM(C10:C16)</f>
        <v>18500000</v>
      </c>
      <c r="D17" s="400">
        <f>SUM(D10:D16)</f>
        <v>24037233.670000002</v>
      </c>
      <c r="E17" s="401"/>
      <c r="F17" s="399"/>
      <c r="G17" s="400">
        <f>SUM(G10:G16)</f>
        <v>1301327.8499999999</v>
      </c>
      <c r="H17" s="398">
        <f>+G20+G22+G23+G24+G29+G32+G17</f>
        <v>1305394.1499999999</v>
      </c>
      <c r="I17" s="398">
        <v>1972970.15</v>
      </c>
      <c r="J17" s="398">
        <f>+H17-I17</f>
        <v>-667576</v>
      </c>
    </row>
    <row r="18" spans="1:13" s="384" customFormat="1" ht="20.100000000000001" customHeight="1">
      <c r="A18" s="391">
        <v>0</v>
      </c>
      <c r="B18" s="390"/>
      <c r="C18" s="396">
        <f>A18+B18</f>
        <v>0</v>
      </c>
      <c r="D18" s="391">
        <f>3678.88+7260.35+3211.74+2944.56+9930.87+3482.98+10337.37+8108.64+2666.47+4015.11+8919.32+5511.16</f>
        <v>70067.45</v>
      </c>
      <c r="E18" s="384" t="s">
        <v>655</v>
      </c>
      <c r="F18" s="399">
        <v>230102</v>
      </c>
      <c r="G18" s="391">
        <v>5511.16</v>
      </c>
      <c r="H18" s="391"/>
      <c r="I18" s="398">
        <f>113269+1859430.15</f>
        <v>1972699.15</v>
      </c>
      <c r="J18" s="398">
        <f>+D17-D16</f>
        <v>18806153.670000002</v>
      </c>
    </row>
    <row r="19" spans="1:13" s="384" customFormat="1" ht="20.100000000000001" customHeight="1">
      <c r="A19" s="391"/>
      <c r="B19" s="390"/>
      <c r="C19" s="396"/>
      <c r="D19" s="391">
        <f>1000+1000+1000+1000+1000+1000+1000+1000+1000+1000+1000+1000</f>
        <v>12000</v>
      </c>
      <c r="E19" s="384" t="s">
        <v>656</v>
      </c>
      <c r="F19" s="399">
        <v>230102</v>
      </c>
      <c r="G19" s="391">
        <v>1000</v>
      </c>
      <c r="H19" s="391">
        <f>+G18+G19</f>
        <v>6511.16</v>
      </c>
      <c r="I19" s="398"/>
      <c r="J19" s="398"/>
      <c r="L19" s="384">
        <f>271+3582771.72+54+24550+36226+243800+3700</f>
        <v>3891372.72</v>
      </c>
      <c r="M19" s="398">
        <f>+G17-L19</f>
        <v>-2590044.87</v>
      </c>
    </row>
    <row r="20" spans="1:13" s="384" customFormat="1" ht="20.100000000000001" customHeight="1">
      <c r="A20" s="391">
        <v>0</v>
      </c>
      <c r="B20" s="402"/>
      <c r="C20" s="396">
        <f t="shared" ref="C20:C28" si="1">A20+B20</f>
        <v>0</v>
      </c>
      <c r="D20" s="391">
        <f>24140+39150+30750+24550+107965+38300</f>
        <v>264855</v>
      </c>
      <c r="E20" s="384" t="s">
        <v>657</v>
      </c>
      <c r="F20" s="399">
        <v>230108</v>
      </c>
      <c r="G20" s="391">
        <v>0</v>
      </c>
      <c r="H20" s="384">
        <v>952.65</v>
      </c>
      <c r="I20" s="398">
        <f>H4+H18</f>
        <v>0</v>
      </c>
    </row>
    <row r="21" spans="1:13" s="384" customFormat="1" ht="20.100000000000001" hidden="1" customHeight="1">
      <c r="A21" s="391">
        <v>0</v>
      </c>
      <c r="B21" s="390"/>
      <c r="C21" s="396">
        <f t="shared" si="1"/>
        <v>0</v>
      </c>
      <c r="D21" s="391">
        <v>0</v>
      </c>
      <c r="E21" s="384" t="s">
        <v>658</v>
      </c>
      <c r="F21" s="399">
        <v>230105</v>
      </c>
      <c r="G21" s="391"/>
      <c r="I21" s="398"/>
      <c r="J21" s="384">
        <f>SUM(62.15+884.85)</f>
        <v>947</v>
      </c>
    </row>
    <row r="22" spans="1:13" s="384" customFormat="1" ht="20.100000000000001" customHeight="1">
      <c r="A22" s="391">
        <v>0</v>
      </c>
      <c r="B22" s="390"/>
      <c r="C22" s="396">
        <f t="shared" si="1"/>
        <v>0</v>
      </c>
      <c r="D22" s="391">
        <f>52.5+168.9+1299.3+318.66+54+23.58+53.58+155.7+133.74</f>
        <v>2259.96</v>
      </c>
      <c r="E22" s="384" t="s">
        <v>659</v>
      </c>
      <c r="F22" s="399">
        <v>230106</v>
      </c>
      <c r="G22" s="391">
        <v>133.74</v>
      </c>
      <c r="I22" s="398"/>
      <c r="J22" s="384">
        <f>SUM(74.58+1061.82)</f>
        <v>1136.3999999999999</v>
      </c>
    </row>
    <row r="23" spans="1:13" s="384" customFormat="1" ht="20.100000000000001" customHeight="1">
      <c r="A23" s="391">
        <v>0</v>
      </c>
      <c r="B23" s="390"/>
      <c r="C23" s="396">
        <f t="shared" si="1"/>
        <v>0</v>
      </c>
      <c r="D23" s="391">
        <f>82000+2000+22000+18000+2000+89500+33500+4000+4000+2000+2000</f>
        <v>261000</v>
      </c>
      <c r="E23" s="384" t="s">
        <v>660</v>
      </c>
      <c r="F23" s="399" t="s">
        <v>329</v>
      </c>
      <c r="G23" s="391">
        <v>2000</v>
      </c>
      <c r="H23" s="403"/>
      <c r="I23" s="398" t="e">
        <f>G12+G14+#REF!</f>
        <v>#REF!</v>
      </c>
    </row>
    <row r="24" spans="1:13" s="384" customFormat="1" ht="20.100000000000001" customHeight="1">
      <c r="A24" s="391">
        <v>0</v>
      </c>
      <c r="B24" s="390"/>
      <c r="C24" s="396">
        <f t="shared" si="1"/>
        <v>0</v>
      </c>
      <c r="D24" s="391">
        <f>34+656.29+2726+632.56</f>
        <v>4048.85</v>
      </c>
      <c r="E24" s="384" t="s">
        <v>661</v>
      </c>
      <c r="F24" s="399" t="s">
        <v>329</v>
      </c>
      <c r="G24" s="391">
        <v>632.55999999999995</v>
      </c>
      <c r="H24" s="398"/>
      <c r="I24" s="398">
        <f>SUM(G23:G24)</f>
        <v>2632.56</v>
      </c>
      <c r="J24" s="398">
        <f>+D17-D16</f>
        <v>18806153.670000002</v>
      </c>
      <c r="K24" s="384">
        <v>16419403.060000001</v>
      </c>
      <c r="L24" s="398">
        <f>+J24-K24</f>
        <v>2386750.6100000013</v>
      </c>
    </row>
    <row r="25" spans="1:13" s="384" customFormat="1" ht="20.100000000000001" hidden="1" customHeight="1">
      <c r="A25" s="391">
        <v>0</v>
      </c>
      <c r="B25" s="390"/>
      <c r="C25" s="396">
        <f t="shared" si="1"/>
        <v>0</v>
      </c>
      <c r="D25" s="391">
        <v>0</v>
      </c>
      <c r="E25" s="384" t="s">
        <v>662</v>
      </c>
      <c r="F25" s="399"/>
      <c r="G25" s="391">
        <v>0</v>
      </c>
      <c r="H25" s="398"/>
      <c r="I25" s="398"/>
    </row>
    <row r="26" spans="1:13" s="384" customFormat="1" ht="20.100000000000001" customHeight="1">
      <c r="A26" s="391">
        <v>0</v>
      </c>
      <c r="B26" s="390"/>
      <c r="C26" s="396">
        <f t="shared" si="1"/>
        <v>0</v>
      </c>
      <c r="D26" s="391">
        <f>4946+4199+4199+4199+4199+4199+4699+4699+4699+4699+4699+4699</f>
        <v>54135</v>
      </c>
      <c r="E26" s="401" t="s">
        <v>663</v>
      </c>
      <c r="F26" s="399" t="s">
        <v>329</v>
      </c>
      <c r="G26" s="391">
        <f>3059+1640</f>
        <v>4699</v>
      </c>
      <c r="H26" s="391">
        <v>4199</v>
      </c>
      <c r="I26" s="398">
        <v>4500</v>
      </c>
    </row>
    <row r="27" spans="1:13" s="384" customFormat="1" ht="20.100000000000001" hidden="1" customHeight="1">
      <c r="A27" s="391">
        <v>0</v>
      </c>
      <c r="B27" s="394"/>
      <c r="C27" s="396">
        <f t="shared" si="1"/>
        <v>0</v>
      </c>
      <c r="D27" s="396"/>
      <c r="E27" s="401" t="s">
        <v>664</v>
      </c>
      <c r="F27" s="399" t="s">
        <v>329</v>
      </c>
      <c r="G27" s="391"/>
      <c r="H27" s="398"/>
      <c r="I27" s="398"/>
    </row>
    <row r="28" spans="1:13" s="384" customFormat="1" ht="20.100000000000001" customHeight="1">
      <c r="A28" s="391">
        <v>0</v>
      </c>
      <c r="B28" s="394"/>
      <c r="C28" s="396">
        <f t="shared" si="1"/>
        <v>0</v>
      </c>
      <c r="D28" s="396">
        <f>360+3480</f>
        <v>3840</v>
      </c>
      <c r="E28" s="401" t="s">
        <v>665</v>
      </c>
      <c r="F28" s="399" t="s">
        <v>329</v>
      </c>
      <c r="G28" s="391">
        <v>0</v>
      </c>
      <c r="H28" s="398"/>
      <c r="I28" s="398"/>
      <c r="L28" s="384">
        <f>113269+1859430.15</f>
        <v>1972699.15</v>
      </c>
    </row>
    <row r="29" spans="1:13" s="384" customFormat="1" ht="20.100000000000001" hidden="1" customHeight="1">
      <c r="A29" s="391"/>
      <c r="B29" s="394"/>
      <c r="C29" s="396"/>
      <c r="D29" s="396">
        <f>420-420+2500-2500</f>
        <v>0</v>
      </c>
      <c r="E29" s="401" t="s">
        <v>666</v>
      </c>
      <c r="F29" s="399" t="s">
        <v>329</v>
      </c>
      <c r="G29" s="391">
        <v>0</v>
      </c>
      <c r="H29" s="398"/>
      <c r="I29" s="398"/>
    </row>
    <row r="30" spans="1:13" s="384" customFormat="1" ht="20.100000000000001" customHeight="1">
      <c r="A30" s="391"/>
      <c r="B30" s="394"/>
      <c r="C30" s="396"/>
      <c r="D30" s="396">
        <v>206690</v>
      </c>
      <c r="E30" s="401" t="s">
        <v>667</v>
      </c>
      <c r="F30" s="399" t="s">
        <v>329</v>
      </c>
      <c r="G30" s="391">
        <v>0</v>
      </c>
      <c r="H30" s="398"/>
      <c r="I30" s="398"/>
    </row>
    <row r="31" spans="1:13" s="384" customFormat="1" ht="20.100000000000001" customHeight="1">
      <c r="A31" s="391"/>
      <c r="B31" s="394"/>
      <c r="C31" s="396"/>
      <c r="D31" s="396">
        <v>39991.24</v>
      </c>
      <c r="E31" s="154" t="s">
        <v>668</v>
      </c>
      <c r="F31" s="399"/>
      <c r="G31" s="391">
        <v>0</v>
      </c>
      <c r="H31" s="398"/>
      <c r="I31" s="398"/>
    </row>
    <row r="32" spans="1:13" s="384" customFormat="1" ht="20.100000000000001" customHeight="1">
      <c r="A32" s="391">
        <v>0</v>
      </c>
      <c r="B32" s="394"/>
      <c r="C32" s="396">
        <f>A32+B32</f>
        <v>0</v>
      </c>
      <c r="D32" s="396">
        <f>1400+3200+3400+4900+1200+600+2000+1300</f>
        <v>18000</v>
      </c>
      <c r="E32" s="401" t="s">
        <v>669</v>
      </c>
      <c r="F32" s="399" t="s">
        <v>329</v>
      </c>
      <c r="G32" s="391">
        <v>1300</v>
      </c>
      <c r="H32" s="398"/>
      <c r="I32" s="398"/>
    </row>
    <row r="33" spans="1:9" s="384" customFormat="1" ht="20.100000000000001" customHeight="1">
      <c r="A33" s="391">
        <v>0</v>
      </c>
      <c r="B33" s="394"/>
      <c r="C33" s="396">
        <f>A33+B33</f>
        <v>0</v>
      </c>
      <c r="D33" s="396">
        <f>600+3300+1300+1300</f>
        <v>6500</v>
      </c>
      <c r="E33" s="401" t="s">
        <v>670</v>
      </c>
      <c r="F33" s="399" t="s">
        <v>329</v>
      </c>
      <c r="G33" s="391">
        <v>0</v>
      </c>
      <c r="H33" s="398"/>
      <c r="I33" s="398">
        <v>979494.61</v>
      </c>
    </row>
    <row r="34" spans="1:9" s="384" customFormat="1" ht="20.100000000000001" customHeight="1">
      <c r="A34" s="391"/>
      <c r="B34" s="394"/>
      <c r="C34" s="396"/>
      <c r="D34" s="396">
        <f>800+800</f>
        <v>1600</v>
      </c>
      <c r="E34" s="401" t="s">
        <v>671</v>
      </c>
      <c r="F34" s="399"/>
      <c r="G34" s="391">
        <v>0</v>
      </c>
      <c r="H34" s="398"/>
      <c r="I34" s="398"/>
    </row>
    <row r="35" spans="1:9" s="384" customFormat="1" ht="20.100000000000001" customHeight="1">
      <c r="A35" s="391">
        <v>0</v>
      </c>
      <c r="B35" s="394"/>
      <c r="C35" s="396">
        <f t="shared" ref="C35:C40" si="2">A35+B35</f>
        <v>0</v>
      </c>
      <c r="D35" s="396">
        <f>800+800+800</f>
        <v>2400</v>
      </c>
      <c r="E35" s="401" t="s">
        <v>672</v>
      </c>
      <c r="F35" s="399" t="s">
        <v>329</v>
      </c>
      <c r="G35" s="391">
        <v>0</v>
      </c>
      <c r="H35" s="398"/>
      <c r="I35" s="398">
        <v>2000</v>
      </c>
    </row>
    <row r="36" spans="1:9" s="384" customFormat="1" ht="20.100000000000001" hidden="1" customHeight="1">
      <c r="A36" s="391">
        <v>0</v>
      </c>
      <c r="B36" s="394"/>
      <c r="C36" s="396">
        <f t="shared" si="2"/>
        <v>0</v>
      </c>
      <c r="D36" s="396"/>
      <c r="E36" s="401" t="s">
        <v>673</v>
      </c>
      <c r="F36" s="399" t="s">
        <v>329</v>
      </c>
      <c r="G36" s="391"/>
      <c r="H36" s="398"/>
      <c r="I36" s="398"/>
    </row>
    <row r="37" spans="1:9" s="384" customFormat="1" ht="20.100000000000001" hidden="1" customHeight="1">
      <c r="A37" s="391">
        <v>0</v>
      </c>
      <c r="B37" s="394"/>
      <c r="C37" s="396">
        <f t="shared" si="2"/>
        <v>0</v>
      </c>
      <c r="D37" s="396">
        <v>0</v>
      </c>
      <c r="E37" s="401" t="s">
        <v>674</v>
      </c>
      <c r="F37" s="399">
        <v>100603</v>
      </c>
      <c r="G37" s="391"/>
      <c r="H37" s="398"/>
      <c r="I37" s="398">
        <f>I33+I35</f>
        <v>981494.61</v>
      </c>
    </row>
    <row r="38" spans="1:9" s="384" customFormat="1" ht="20.100000000000001" hidden="1" customHeight="1">
      <c r="A38" s="391">
        <v>0</v>
      </c>
      <c r="B38" s="394"/>
      <c r="C38" s="396">
        <f t="shared" si="2"/>
        <v>0</v>
      </c>
      <c r="D38" s="396">
        <v>0</v>
      </c>
      <c r="E38" s="401" t="s">
        <v>675</v>
      </c>
      <c r="F38" s="399">
        <v>100601</v>
      </c>
      <c r="G38" s="391"/>
      <c r="H38" s="398"/>
      <c r="I38" s="398"/>
    </row>
    <row r="39" spans="1:9" s="384" customFormat="1" ht="20.100000000000001" hidden="1" customHeight="1">
      <c r="A39" s="391">
        <v>0</v>
      </c>
      <c r="B39" s="394"/>
      <c r="C39" s="396">
        <f t="shared" si="2"/>
        <v>0</v>
      </c>
      <c r="D39" s="396">
        <v>0</v>
      </c>
      <c r="E39" s="401" t="s">
        <v>676</v>
      </c>
      <c r="F39" s="399">
        <v>100604</v>
      </c>
      <c r="G39" s="391"/>
      <c r="H39" s="398"/>
      <c r="I39" s="398">
        <v>4418146</v>
      </c>
    </row>
    <row r="40" spans="1:9" s="384" customFormat="1" ht="20.100000000000001" hidden="1" customHeight="1">
      <c r="A40" s="391">
        <v>0</v>
      </c>
      <c r="B40" s="394"/>
      <c r="C40" s="396">
        <f t="shared" si="2"/>
        <v>0</v>
      </c>
      <c r="D40" s="396">
        <v>0</v>
      </c>
      <c r="E40" s="401" t="s">
        <v>373</v>
      </c>
      <c r="F40" s="399">
        <v>100604</v>
      </c>
      <c r="G40" s="391"/>
      <c r="H40" s="398"/>
      <c r="I40" s="398">
        <f>D4-I39</f>
        <v>-4418146</v>
      </c>
    </row>
    <row r="41" spans="1:9" s="384" customFormat="1" ht="20.100000000000001" customHeight="1">
      <c r="A41" s="391"/>
      <c r="B41" s="394"/>
      <c r="C41" s="396"/>
      <c r="D41" s="396">
        <f>10400-800</f>
        <v>9600</v>
      </c>
      <c r="E41" s="401" t="s">
        <v>677</v>
      </c>
      <c r="F41" s="399" t="s">
        <v>329</v>
      </c>
      <c r="G41" s="391">
        <v>0</v>
      </c>
      <c r="H41" s="398"/>
      <c r="I41" s="398"/>
    </row>
    <row r="42" spans="1:9" s="384" customFormat="1" ht="20.100000000000001" hidden="1" customHeight="1">
      <c r="A42" s="391"/>
      <c r="B42" s="394"/>
      <c r="C42" s="396"/>
      <c r="D42" s="396">
        <f>1000-1000</f>
        <v>0</v>
      </c>
      <c r="E42" s="401" t="s">
        <v>678</v>
      </c>
      <c r="F42" s="399" t="s">
        <v>329</v>
      </c>
      <c r="G42" s="391"/>
      <c r="H42" s="398"/>
      <c r="I42" s="398"/>
    </row>
    <row r="43" spans="1:9" s="384" customFormat="1" ht="20.100000000000001" customHeight="1">
      <c r="A43" s="391"/>
      <c r="B43" s="394"/>
      <c r="C43" s="396"/>
      <c r="D43" s="396">
        <v>800</v>
      </c>
      <c r="E43" s="401" t="s">
        <v>679</v>
      </c>
      <c r="F43" s="399"/>
      <c r="G43" s="391">
        <v>0</v>
      </c>
      <c r="H43" s="398"/>
      <c r="I43" s="398"/>
    </row>
    <row r="44" spans="1:9" s="384" customFormat="1" ht="20.100000000000001" customHeight="1">
      <c r="A44" s="391"/>
      <c r="B44" s="394"/>
      <c r="C44" s="396"/>
      <c r="D44" s="396">
        <f>51.7+127.84+206.8</f>
        <v>386.34000000000003</v>
      </c>
      <c r="E44" s="401" t="s">
        <v>680</v>
      </c>
      <c r="F44" s="399" t="s">
        <v>329</v>
      </c>
      <c r="G44" s="391">
        <f>35.72+171.08</f>
        <v>206.8</v>
      </c>
      <c r="H44" s="398"/>
      <c r="I44" s="398"/>
    </row>
    <row r="45" spans="1:9" s="384" customFormat="1" ht="20.100000000000001" customHeight="1">
      <c r="A45" s="391"/>
      <c r="B45" s="394"/>
      <c r="C45" s="396"/>
      <c r="D45" s="396">
        <v>208</v>
      </c>
      <c r="E45" s="401" t="s">
        <v>681</v>
      </c>
      <c r="F45" s="399"/>
      <c r="G45" s="391">
        <v>208</v>
      </c>
      <c r="H45" s="398"/>
      <c r="I45" s="398"/>
    </row>
    <row r="46" spans="1:9" s="384" customFormat="1" ht="20.100000000000001" customHeight="1">
      <c r="A46" s="391"/>
      <c r="B46" s="394"/>
      <c r="C46" s="396"/>
      <c r="D46" s="396">
        <v>1355</v>
      </c>
      <c r="E46" s="401" t="s">
        <v>682</v>
      </c>
      <c r="F46" s="399"/>
      <c r="G46" s="391">
        <v>1355</v>
      </c>
      <c r="H46" s="398"/>
      <c r="I46" s="398"/>
    </row>
    <row r="47" spans="1:9" s="401" customFormat="1" ht="20.100000000000001" customHeight="1">
      <c r="D47" s="409"/>
      <c r="E47" s="410" t="s">
        <v>699</v>
      </c>
      <c r="G47" s="409"/>
      <c r="I47" s="404"/>
    </row>
    <row r="48" spans="1:9" s="384" customFormat="1" ht="20.100000000000001" customHeight="1">
      <c r="A48" s="549" t="s">
        <v>640</v>
      </c>
      <c r="B48" s="550"/>
      <c r="C48" s="550"/>
      <c r="D48" s="551"/>
      <c r="E48" s="552" t="s">
        <v>8</v>
      </c>
      <c r="F48" s="552" t="s">
        <v>9</v>
      </c>
      <c r="G48" s="385" t="s">
        <v>641</v>
      </c>
    </row>
    <row r="49" spans="1:12" s="384" customFormat="1" ht="20.100000000000001" customHeight="1">
      <c r="A49" s="552" t="s">
        <v>642</v>
      </c>
      <c r="B49" s="552" t="s">
        <v>643</v>
      </c>
      <c r="C49" s="386" t="s">
        <v>644</v>
      </c>
      <c r="D49" s="552" t="s">
        <v>645</v>
      </c>
      <c r="E49" s="553"/>
      <c r="F49" s="553"/>
      <c r="G49" s="387" t="s">
        <v>646</v>
      </c>
    </row>
    <row r="50" spans="1:12" s="384" customFormat="1" ht="20.100000000000001" customHeight="1">
      <c r="A50" s="553"/>
      <c r="B50" s="553"/>
      <c r="C50" s="387" t="s">
        <v>647</v>
      </c>
      <c r="D50" s="553"/>
      <c r="E50" s="553"/>
      <c r="F50" s="553"/>
      <c r="G50" s="387"/>
      <c r="I50" s="398"/>
      <c r="J50" s="398"/>
    </row>
    <row r="51" spans="1:12" s="384" customFormat="1" ht="20.100000000000001" customHeight="1">
      <c r="A51" s="554"/>
      <c r="B51" s="554"/>
      <c r="C51" s="389"/>
      <c r="D51" s="554"/>
      <c r="E51" s="554"/>
      <c r="F51" s="554"/>
      <c r="G51" s="389" t="s">
        <v>647</v>
      </c>
    </row>
    <row r="52" spans="1:12" s="401" customFormat="1" ht="20.100000000000001" customHeight="1">
      <c r="A52" s="391">
        <v>0</v>
      </c>
      <c r="B52" s="394"/>
      <c r="C52" s="396">
        <f>A52+B52</f>
        <v>0</v>
      </c>
      <c r="D52" s="396">
        <f>1000+1000+14200+28120+1000+159140+24520+11860+5000+3400+26200+86100</f>
        <v>361540</v>
      </c>
      <c r="E52" s="401" t="s">
        <v>385</v>
      </c>
      <c r="F52" s="399">
        <v>110605</v>
      </c>
      <c r="G52" s="391">
        <v>86100</v>
      </c>
      <c r="H52" s="404"/>
      <c r="I52" s="404">
        <f>117350+1000</f>
        <v>118350</v>
      </c>
    </row>
    <row r="53" spans="1:12" s="384" customFormat="1" ht="20.100000000000001" hidden="1" customHeight="1">
      <c r="A53" s="394"/>
      <c r="B53" s="394"/>
      <c r="C53" s="396">
        <f>A53+B53</f>
        <v>0</v>
      </c>
      <c r="D53" s="396"/>
      <c r="E53" s="401" t="s">
        <v>683</v>
      </c>
      <c r="F53" s="405">
        <v>110604</v>
      </c>
      <c r="G53" s="391"/>
      <c r="H53" s="398">
        <v>582950</v>
      </c>
      <c r="I53" s="398">
        <f>SUM(G52:G53)</f>
        <v>86100</v>
      </c>
      <c r="J53" s="398">
        <f>H53-I53</f>
        <v>496850</v>
      </c>
    </row>
    <row r="54" spans="1:12" s="384" customFormat="1" ht="20.100000000000001" hidden="1" customHeight="1">
      <c r="A54" s="391">
        <v>0</v>
      </c>
      <c r="B54" s="394"/>
      <c r="C54" s="396">
        <f>A54+B54</f>
        <v>0</v>
      </c>
      <c r="D54" s="396">
        <v>0</v>
      </c>
      <c r="E54" s="401" t="s">
        <v>684</v>
      </c>
      <c r="F54" s="405">
        <v>110604</v>
      </c>
      <c r="G54" s="391"/>
      <c r="H54" s="398"/>
      <c r="I54" s="398"/>
      <c r="J54" s="398"/>
    </row>
    <row r="55" spans="1:12" s="384" customFormat="1" ht="20.100000000000001" hidden="1" customHeight="1">
      <c r="A55" s="401"/>
      <c r="B55" s="401"/>
      <c r="C55" s="401"/>
      <c r="D55" s="391"/>
      <c r="E55" s="384" t="s">
        <v>685</v>
      </c>
      <c r="F55" s="399">
        <v>441002</v>
      </c>
      <c r="G55" s="391"/>
      <c r="H55" s="398"/>
      <c r="I55" s="398"/>
      <c r="J55" s="384">
        <f>SUM(408000+30000)</f>
        <v>438000</v>
      </c>
      <c r="L55" s="398"/>
    </row>
    <row r="56" spans="1:12" s="384" customFormat="1" ht="20.100000000000001" hidden="1" customHeight="1">
      <c r="A56" s="401"/>
      <c r="B56" s="401"/>
      <c r="C56" s="401"/>
      <c r="D56" s="391"/>
      <c r="E56" s="384" t="s">
        <v>686</v>
      </c>
      <c r="F56" s="399">
        <v>441002</v>
      </c>
      <c r="G56" s="391"/>
      <c r="H56" s="398"/>
      <c r="I56" s="398"/>
      <c r="L56" s="398"/>
    </row>
    <row r="57" spans="1:12" s="384" customFormat="1" ht="20.100000000000001" hidden="1" customHeight="1">
      <c r="A57" s="401"/>
      <c r="B57" s="401"/>
      <c r="C57" s="401"/>
      <c r="D57" s="391"/>
      <c r="E57" s="384" t="s">
        <v>687</v>
      </c>
      <c r="F57" s="399">
        <v>441001</v>
      </c>
      <c r="G57" s="391"/>
      <c r="H57" s="398"/>
      <c r="I57" s="398">
        <f>SUM(H55:H56)</f>
        <v>0</v>
      </c>
      <c r="L57" s="398"/>
    </row>
    <row r="58" spans="1:12" s="384" customFormat="1" ht="20.100000000000001" hidden="1" customHeight="1">
      <c r="A58" s="404"/>
      <c r="B58" s="404"/>
      <c r="C58" s="404"/>
      <c r="D58" s="391"/>
      <c r="E58" s="384" t="s">
        <v>688</v>
      </c>
      <c r="F58" s="399">
        <v>441001</v>
      </c>
      <c r="G58" s="391"/>
      <c r="I58" s="398">
        <f>741909.29+195</f>
        <v>742104.29</v>
      </c>
      <c r="L58" s="398"/>
    </row>
    <row r="59" spans="1:12" s="384" customFormat="1" ht="20.100000000000001" hidden="1" customHeight="1">
      <c r="A59" s="404"/>
      <c r="B59" s="404"/>
      <c r="C59" s="404"/>
      <c r="D59" s="391"/>
      <c r="E59" s="384" t="s">
        <v>689</v>
      </c>
      <c r="F59" s="399">
        <v>441001</v>
      </c>
      <c r="G59" s="391"/>
      <c r="I59" s="406">
        <f>I57-I58</f>
        <v>-742104.29</v>
      </c>
      <c r="L59" s="398"/>
    </row>
    <row r="60" spans="1:12" s="384" customFormat="1" ht="20.100000000000001" hidden="1" customHeight="1">
      <c r="A60" s="404"/>
      <c r="B60" s="404"/>
      <c r="C60" s="404"/>
      <c r="D60" s="391"/>
      <c r="E60" s="384" t="s">
        <v>690</v>
      </c>
      <c r="F60" s="399">
        <v>441001</v>
      </c>
      <c r="G60" s="391"/>
      <c r="I60" s="398">
        <f>G58+G59+G60</f>
        <v>0</v>
      </c>
      <c r="L60" s="398"/>
    </row>
    <row r="61" spans="1:12" s="384" customFormat="1" ht="20.100000000000001" hidden="1" customHeight="1">
      <c r="A61" s="401"/>
      <c r="B61" s="401"/>
      <c r="C61" s="401"/>
      <c r="D61" s="391"/>
      <c r="E61" s="384" t="s">
        <v>691</v>
      </c>
      <c r="F61" s="399">
        <v>441001</v>
      </c>
      <c r="G61" s="391"/>
      <c r="H61" s="398" t="e">
        <f>D55+D56+D57+D58+D59+D60+D61+D62+D63+#REF!</f>
        <v>#REF!</v>
      </c>
      <c r="I61" s="398"/>
      <c r="L61" s="398"/>
    </row>
    <row r="62" spans="1:12" s="384" customFormat="1" ht="20.100000000000001" hidden="1" customHeight="1">
      <c r="A62" s="401"/>
      <c r="B62" s="401"/>
      <c r="C62" s="401"/>
      <c r="D62" s="391"/>
      <c r="E62" s="384" t="s">
        <v>692</v>
      </c>
      <c r="F62" s="399">
        <v>441001</v>
      </c>
      <c r="G62" s="391"/>
      <c r="I62" s="398"/>
      <c r="L62" s="398"/>
    </row>
    <row r="63" spans="1:12" s="384" customFormat="1" ht="20.100000000000001" hidden="1" customHeight="1">
      <c r="A63" s="401"/>
      <c r="B63" s="401"/>
      <c r="C63" s="401"/>
      <c r="D63" s="391"/>
      <c r="E63" s="384" t="s">
        <v>693</v>
      </c>
      <c r="F63" s="399">
        <v>441001</v>
      </c>
      <c r="G63" s="391"/>
      <c r="I63" s="398"/>
      <c r="L63" s="398"/>
    </row>
    <row r="64" spans="1:12" s="384" customFormat="1" ht="20.100000000000001" hidden="1" customHeight="1">
      <c r="A64" s="401"/>
      <c r="B64" s="401"/>
      <c r="C64" s="401"/>
      <c r="D64" s="391"/>
      <c r="E64" s="384" t="s">
        <v>694</v>
      </c>
      <c r="F64" s="399">
        <v>441001</v>
      </c>
      <c r="G64" s="391"/>
      <c r="I64" s="398"/>
      <c r="L64" s="398"/>
    </row>
    <row r="65" spans="1:12" s="384" customFormat="1" ht="20.100000000000001" hidden="1" customHeight="1">
      <c r="A65" s="401"/>
      <c r="B65" s="401"/>
      <c r="C65" s="401"/>
      <c r="D65" s="391"/>
      <c r="E65" s="384" t="s">
        <v>695</v>
      </c>
      <c r="F65" s="399">
        <v>441001</v>
      </c>
      <c r="G65" s="391"/>
      <c r="I65" s="398">
        <f>SUM(G64:G65)</f>
        <v>0</v>
      </c>
      <c r="L65" s="398"/>
    </row>
    <row r="66" spans="1:12" s="384" customFormat="1" ht="20.100000000000001" hidden="1" customHeight="1">
      <c r="A66" s="401"/>
      <c r="B66" s="401"/>
      <c r="C66" s="401"/>
      <c r="D66" s="391"/>
      <c r="E66" s="384" t="s">
        <v>696</v>
      </c>
      <c r="F66" s="399" t="s">
        <v>329</v>
      </c>
      <c r="G66" s="391"/>
      <c r="I66" s="398"/>
      <c r="L66" s="398"/>
    </row>
    <row r="67" spans="1:12" s="384" customFormat="1" ht="20.100000000000001" customHeight="1">
      <c r="A67" s="391">
        <v>0</v>
      </c>
      <c r="B67" s="394"/>
      <c r="C67" s="396">
        <f>A67+B67</f>
        <v>0</v>
      </c>
      <c r="D67" s="396">
        <f>169380+689200+426670+478940+67200-800+282500+423200+334000+62850</f>
        <v>2933140</v>
      </c>
      <c r="E67" s="401" t="s">
        <v>697</v>
      </c>
      <c r="F67" s="405">
        <v>110606</v>
      </c>
      <c r="G67" s="391">
        <v>62850</v>
      </c>
      <c r="H67" s="398"/>
      <c r="I67" s="398"/>
      <c r="J67" s="398"/>
    </row>
    <row r="68" spans="1:12" s="384" customFormat="1" ht="20.100000000000001" customHeight="1">
      <c r="A68" s="391">
        <v>0</v>
      </c>
      <c r="B68" s="394"/>
      <c r="C68" s="396">
        <f>A68+B68</f>
        <v>0</v>
      </c>
      <c r="D68" s="396">
        <f>318900+319900+314400+23200+533600</f>
        <v>1510000</v>
      </c>
      <c r="E68" s="401" t="s">
        <v>698</v>
      </c>
      <c r="F68" s="405">
        <v>110606</v>
      </c>
      <c r="G68" s="391">
        <v>533600</v>
      </c>
      <c r="H68" s="398"/>
      <c r="I68" s="398"/>
      <c r="J68" s="398"/>
    </row>
    <row r="69" spans="1:12" s="384" customFormat="1" ht="20.100000000000001" hidden="1" customHeight="1">
      <c r="A69" s="394"/>
      <c r="B69" s="394"/>
      <c r="C69" s="396">
        <f>A69+B69</f>
        <v>0</v>
      </c>
      <c r="D69" s="396"/>
      <c r="E69" s="401" t="s">
        <v>683</v>
      </c>
      <c r="F69" s="405">
        <v>110604</v>
      </c>
      <c r="G69" s="391"/>
      <c r="H69" s="398">
        <v>582950</v>
      </c>
      <c r="I69" s="398">
        <f>SUM(G69:G69)</f>
        <v>0</v>
      </c>
      <c r="J69" s="398">
        <f>H69-I69</f>
        <v>582950</v>
      </c>
    </row>
    <row r="70" spans="1:12" s="384" customFormat="1" ht="20.100000000000001" hidden="1" customHeight="1">
      <c r="A70" s="391">
        <v>0</v>
      </c>
      <c r="B70" s="394"/>
      <c r="C70" s="396">
        <f>A70+B70</f>
        <v>0</v>
      </c>
      <c r="D70" s="396">
        <v>0</v>
      </c>
      <c r="E70" s="401" t="s">
        <v>684</v>
      </c>
      <c r="F70" s="405">
        <v>110604</v>
      </c>
      <c r="G70" s="391"/>
      <c r="H70" s="398"/>
      <c r="I70" s="398"/>
      <c r="J70" s="398"/>
    </row>
    <row r="71" spans="1:12" s="384" customFormat="1" ht="20.100000000000001" customHeight="1">
      <c r="A71" s="391"/>
      <c r="B71" s="394"/>
      <c r="C71" s="396"/>
      <c r="D71" s="396">
        <v>553000</v>
      </c>
      <c r="E71" s="401" t="s">
        <v>700</v>
      </c>
      <c r="F71" s="405">
        <v>600000</v>
      </c>
      <c r="G71" s="391">
        <v>553000</v>
      </c>
      <c r="H71" s="398"/>
      <c r="I71" s="398"/>
      <c r="J71" s="398"/>
    </row>
    <row r="72" spans="1:12" s="384" customFormat="1" ht="20.100000000000001" customHeight="1">
      <c r="A72" s="391"/>
      <c r="B72" s="394"/>
      <c r="C72" s="396">
        <f>A72+B72</f>
        <v>0</v>
      </c>
      <c r="D72" s="396">
        <v>3000</v>
      </c>
      <c r="E72" s="401" t="s">
        <v>701</v>
      </c>
      <c r="F72" s="405">
        <v>600000</v>
      </c>
      <c r="G72" s="391">
        <v>3000</v>
      </c>
      <c r="H72" s="398"/>
      <c r="I72" s="398"/>
      <c r="J72" s="398"/>
    </row>
    <row r="73" spans="1:12" s="384" customFormat="1" ht="20.100000000000001" customHeight="1">
      <c r="A73" s="391"/>
      <c r="B73" s="394"/>
      <c r="C73" s="396">
        <f>A73+B73</f>
        <v>0</v>
      </c>
      <c r="D73" s="396">
        <v>40726.559999999998</v>
      </c>
      <c r="E73" s="401" t="s">
        <v>702</v>
      </c>
      <c r="F73" s="405">
        <v>600000</v>
      </c>
      <c r="G73" s="391">
        <v>40726.559999999998</v>
      </c>
      <c r="H73" s="398"/>
      <c r="I73" s="398"/>
      <c r="J73" s="398"/>
    </row>
    <row r="74" spans="1:12" s="384" customFormat="1" ht="20.100000000000001" customHeight="1">
      <c r="A74" s="391"/>
      <c r="B74" s="394"/>
      <c r="C74" s="396">
        <f>A74+B74</f>
        <v>0</v>
      </c>
      <c r="D74" s="396">
        <v>115100</v>
      </c>
      <c r="E74" s="401" t="s">
        <v>746</v>
      </c>
      <c r="F74" s="405">
        <v>210100</v>
      </c>
      <c r="G74" s="391">
        <v>115100</v>
      </c>
      <c r="H74" s="398"/>
      <c r="I74" s="398"/>
      <c r="J74" s="398"/>
    </row>
    <row r="75" spans="1:12" s="384" customFormat="1" ht="20.100000000000001" customHeight="1">
      <c r="A75" s="400">
        <f>SUM(A42:A70)</f>
        <v>0</v>
      </c>
      <c r="B75" s="400">
        <f>SUM(B42:B70)</f>
        <v>0</v>
      </c>
      <c r="C75" s="400">
        <f>SUM(C42:C70)</f>
        <v>0</v>
      </c>
      <c r="D75" s="411">
        <f>SUM(D18:D74)</f>
        <v>6476243.3999999994</v>
      </c>
      <c r="E75" s="412"/>
      <c r="F75" s="399"/>
      <c r="G75" s="411">
        <f>SUM(G18:G74)</f>
        <v>1411422.82</v>
      </c>
      <c r="H75" s="398"/>
      <c r="I75" s="398"/>
      <c r="J75" s="398"/>
    </row>
    <row r="76" spans="1:12" s="384" customFormat="1" ht="20.100000000000001" customHeight="1" thickBot="1">
      <c r="A76" s="413">
        <f>+A41+A75</f>
        <v>0</v>
      </c>
      <c r="B76" s="413">
        <f>+B41+B75</f>
        <v>0</v>
      </c>
      <c r="C76" s="413">
        <f>+C41+C75</f>
        <v>0</v>
      </c>
      <c r="D76" s="413">
        <f>+D75+D17</f>
        <v>30513477.07</v>
      </c>
      <c r="E76" s="414" t="s">
        <v>308</v>
      </c>
      <c r="F76" s="415"/>
      <c r="G76" s="413">
        <f>+G75+G17</f>
        <v>2712750.67</v>
      </c>
      <c r="H76" s="398">
        <f>SUM(G76)</f>
        <v>2712750.67</v>
      </c>
      <c r="I76" s="398" t="e">
        <f>H76+#REF!</f>
        <v>#REF!</v>
      </c>
      <c r="J76" s="384">
        <f>SUM(J34:J39)</f>
        <v>0</v>
      </c>
    </row>
    <row r="77" spans="1:12" s="384" customFormat="1" ht="20.100000000000001" customHeight="1" thickTop="1">
      <c r="A77" s="391">
        <v>60000</v>
      </c>
      <c r="B77" s="391"/>
      <c r="C77" s="396">
        <f t="shared" ref="C77:C93" si="3">A77+B77</f>
        <v>60000</v>
      </c>
      <c r="D77" s="396">
        <f>3306+2559+2559+2559+2559+2559+13112.72+3059+3059-10053.72+3059+6118</f>
        <v>34455</v>
      </c>
      <c r="E77" s="401" t="s">
        <v>703</v>
      </c>
      <c r="F77" s="399">
        <v>100300</v>
      </c>
      <c r="G77" s="391">
        <f>3059+3059</f>
        <v>6118</v>
      </c>
      <c r="H77" s="396">
        <f>2071+2071</f>
        <v>4142</v>
      </c>
      <c r="I77" s="398">
        <f>SUM(A77:A81)</f>
        <v>567000</v>
      </c>
      <c r="J77" s="384">
        <v>80000</v>
      </c>
      <c r="K77" s="398">
        <f>A77-J77</f>
        <v>-20000</v>
      </c>
    </row>
    <row r="78" spans="1:12" s="384" customFormat="1" ht="20.100000000000001" customHeight="1">
      <c r="A78" s="391">
        <v>12000</v>
      </c>
      <c r="B78" s="391"/>
      <c r="C78" s="396">
        <f t="shared" si="3"/>
        <v>12000</v>
      </c>
      <c r="D78" s="396">
        <f>1000+1000+1000+1000+1000+1000+1000+2000+1000+2000</f>
        <v>12000</v>
      </c>
      <c r="E78" s="401" t="s">
        <v>704</v>
      </c>
      <c r="F78" s="397">
        <v>110900</v>
      </c>
      <c r="G78" s="391">
        <v>2000</v>
      </c>
      <c r="I78" s="398"/>
      <c r="J78" s="398">
        <v>12000</v>
      </c>
      <c r="K78" s="398">
        <f>A78-J78</f>
        <v>0</v>
      </c>
    </row>
    <row r="79" spans="1:12" s="384" customFormat="1" ht="20.100000000000001" customHeight="1">
      <c r="A79" s="391">
        <f>300000-10000</f>
        <v>290000</v>
      </c>
      <c r="B79" s="391"/>
      <c r="C79" s="396">
        <f t="shared" si="3"/>
        <v>290000</v>
      </c>
      <c r="D79" s="396">
        <f>22230+47000+26000+10053.72+4770</f>
        <v>110053.72</v>
      </c>
      <c r="E79" s="401" t="s">
        <v>705</v>
      </c>
      <c r="F79" s="397">
        <v>111000</v>
      </c>
      <c r="G79" s="391">
        <v>4770</v>
      </c>
      <c r="H79" s="398"/>
      <c r="I79" s="398"/>
      <c r="J79" s="396">
        <f>34000+86611+39000-9611</f>
        <v>150000</v>
      </c>
      <c r="K79" s="398">
        <f>A79-J79</f>
        <v>140000</v>
      </c>
    </row>
    <row r="80" spans="1:12" s="384" customFormat="1" ht="20.100000000000001" customHeight="1">
      <c r="A80" s="391">
        <f>60000+10000</f>
        <v>70000</v>
      </c>
      <c r="B80" s="391"/>
      <c r="C80" s="396">
        <f t="shared" si="3"/>
        <v>70000</v>
      </c>
      <c r="D80" s="396">
        <v>70000</v>
      </c>
      <c r="E80" s="401" t="s">
        <v>706</v>
      </c>
      <c r="F80" s="397">
        <v>111100</v>
      </c>
      <c r="G80" s="391">
        <v>0</v>
      </c>
      <c r="I80" s="398" t="e">
        <f>SUM(#REF!)</f>
        <v>#REF!</v>
      </c>
      <c r="J80" s="398">
        <v>40000</v>
      </c>
      <c r="K80" s="398">
        <f t="shared" ref="K80:K92" si="4">A80-J80</f>
        <v>30000</v>
      </c>
    </row>
    <row r="81" spans="1:11" s="384" customFormat="1" ht="20.100000000000001" customHeight="1">
      <c r="A81" s="391">
        <v>135000</v>
      </c>
      <c r="B81" s="391"/>
      <c r="C81" s="396">
        <f t="shared" si="3"/>
        <v>135000</v>
      </c>
      <c r="D81" s="396">
        <v>135000</v>
      </c>
      <c r="E81" s="401" t="s">
        <v>707</v>
      </c>
      <c r="F81" s="397">
        <v>120100</v>
      </c>
      <c r="G81" s="391">
        <v>0</v>
      </c>
      <c r="I81" s="398">
        <f>G81</f>
        <v>0</v>
      </c>
      <c r="J81" s="396">
        <v>9611</v>
      </c>
      <c r="K81" s="398">
        <f t="shared" si="4"/>
        <v>125389</v>
      </c>
    </row>
    <row r="82" spans="1:11" s="384" customFormat="1" ht="20.100000000000001" customHeight="1">
      <c r="A82" s="391">
        <v>2225520</v>
      </c>
      <c r="B82" s="391"/>
      <c r="C82" s="396">
        <f t="shared" si="3"/>
        <v>2225520</v>
      </c>
      <c r="D82" s="396">
        <f>185460+185460+185460+185460+185460+185460+185460+185460+185460+185460+185460+185460</f>
        <v>2225520</v>
      </c>
      <c r="E82" s="401" t="s">
        <v>708</v>
      </c>
      <c r="F82" s="397">
        <v>521000</v>
      </c>
      <c r="G82" s="391">
        <v>185460</v>
      </c>
      <c r="I82" s="398">
        <f>SUM(D83:D83)</f>
        <v>5681438</v>
      </c>
      <c r="J82" s="396">
        <f>230612+177470+177470+177470+177470+177470+177470+177470+177470+177470+177470</f>
        <v>2005312</v>
      </c>
      <c r="K82" s="398">
        <f t="shared" si="4"/>
        <v>220208</v>
      </c>
    </row>
    <row r="83" spans="1:11" s="384" customFormat="1" ht="20.100000000000001" customHeight="1">
      <c r="A83" s="391">
        <f>1551840+109200+67200+1075920+42000+186480+454080+24000+42000+625560+613680+592000+42000+786320</f>
        <v>6212280</v>
      </c>
      <c r="B83" s="396"/>
      <c r="C83" s="396">
        <f t="shared" si="3"/>
        <v>6212280</v>
      </c>
      <c r="D83" s="396">
        <v>5681438</v>
      </c>
      <c r="E83" s="401" t="s">
        <v>742</v>
      </c>
      <c r="F83" s="397">
        <v>522000</v>
      </c>
      <c r="G83" s="391">
        <v>488040</v>
      </c>
      <c r="H83" s="398">
        <f>SUM(D83:D83)</f>
        <v>5681438</v>
      </c>
      <c r="I83" s="398"/>
      <c r="J83" s="396">
        <v>3477939</v>
      </c>
      <c r="K83" s="398">
        <f t="shared" si="4"/>
        <v>2734341</v>
      </c>
    </row>
    <row r="84" spans="1:11" s="384" customFormat="1" ht="20.100000000000001" customHeight="1">
      <c r="A84" s="391">
        <f>90000+70000+10000+65000+30000+10000+40000+45000+37000+5000+10000+39000+30000+1000+4000+3000+10000+20000+23000+14000+15000+4000+50000+46000</f>
        <v>671000</v>
      </c>
      <c r="B84" s="396"/>
      <c r="C84" s="396">
        <f t="shared" si="3"/>
        <v>671000</v>
      </c>
      <c r="D84" s="396">
        <f>13250+14060+1500+2671+2670+553000</f>
        <v>587151</v>
      </c>
      <c r="E84" s="401" t="s">
        <v>709</v>
      </c>
      <c r="F84" s="399">
        <v>531000</v>
      </c>
      <c r="G84" s="391">
        <v>553000</v>
      </c>
      <c r="H84" s="398"/>
      <c r="I84" s="398">
        <f>SUM(G84)</f>
        <v>553000</v>
      </c>
      <c r="J84" s="396">
        <v>42314.5</v>
      </c>
      <c r="K84" s="398">
        <f t="shared" si="4"/>
        <v>628685.5</v>
      </c>
    </row>
    <row r="85" spans="1:11" s="384" customFormat="1" ht="20.100000000000001" customHeight="1">
      <c r="A85" s="391">
        <f>501000+40000+140000+310000+155000+589000+45000+270000+10000+336000+115000+150000+410000+20000+40000-20000-30000-45000-37000-5000-10000-39000-30000-1000-4000-3000-10000-20000-23000-14000-15000-4000-50000-46000</f>
        <v>2725000</v>
      </c>
      <c r="B85" s="396"/>
      <c r="C85" s="396">
        <f t="shared" si="3"/>
        <v>2725000</v>
      </c>
      <c r="D85" s="396">
        <f>15048+130000+97153.28-1000+117010+2550+514052.43+53184.48-420+158140+218538+106550.36-2500+53279+197673+234474.17+357469.02+3000</f>
        <v>2254201.7400000002</v>
      </c>
      <c r="E85" s="401" t="s">
        <v>710</v>
      </c>
      <c r="F85" s="399">
        <v>532000</v>
      </c>
      <c r="G85" s="391">
        <f>273369.02+84100+3000</f>
        <v>360469.02</v>
      </c>
      <c r="H85" s="384" t="s">
        <v>711</v>
      </c>
      <c r="J85" s="396">
        <f>1318619.1</f>
        <v>1318619.1000000001</v>
      </c>
      <c r="K85" s="398">
        <f t="shared" si="4"/>
        <v>1406380.9</v>
      </c>
    </row>
    <row r="86" spans="1:11" s="384" customFormat="1" ht="20.100000000000001" customHeight="1">
      <c r="A86" s="391">
        <f>260000+70000+35000+137000+788700+10000+20000+120000+30000+25000-25000-10000+10000-7000+7000-3000+3000-10000+10000-20000+20000-30000+30000</f>
        <v>1470700</v>
      </c>
      <c r="B86" s="396"/>
      <c r="C86" s="396">
        <f t="shared" si="3"/>
        <v>1470700</v>
      </c>
      <c r="D86" s="396">
        <f>1800+19225+23303.5+45605-2550+17911+16680+294703.07+285102.84+68328+65636+97901.04-37000+323966.56+40726.56</f>
        <v>1261338.57</v>
      </c>
      <c r="E86" s="401" t="s">
        <v>712</v>
      </c>
      <c r="F86" s="399">
        <v>533000</v>
      </c>
      <c r="G86" s="391">
        <f>323966.56+40726.56</f>
        <v>364693.12</v>
      </c>
      <c r="H86" s="398" t="e">
        <f>SUM(#REF!)</f>
        <v>#REF!</v>
      </c>
      <c r="I86" s="398" t="e">
        <f>#REF!-H86</f>
        <v>#REF!</v>
      </c>
      <c r="J86" s="396">
        <f>259954.9</f>
        <v>259954.9</v>
      </c>
      <c r="K86" s="398">
        <f t="shared" si="4"/>
        <v>1210745.1000000001</v>
      </c>
    </row>
    <row r="87" spans="1:11" s="384" customFormat="1" ht="20.100000000000001" customHeight="1">
      <c r="A87" s="391">
        <f>318000+15000+32000</f>
        <v>365000</v>
      </c>
      <c r="B87" s="396"/>
      <c r="C87" s="396">
        <f t="shared" si="3"/>
        <v>365000</v>
      </c>
      <c r="D87" s="396">
        <f>4567.16+22251.13+24505.95+11000.51+27211.7+18391.75+19013.5+39264.56+28823.08+28180.97+20712.78+34693.94</f>
        <v>278617.03000000003</v>
      </c>
      <c r="E87" s="401" t="s">
        <v>227</v>
      </c>
      <c r="F87" s="399">
        <v>534000</v>
      </c>
      <c r="G87" s="391">
        <v>34693.94</v>
      </c>
      <c r="H87" s="398"/>
      <c r="I87" s="398" t="e">
        <f>G87+#REF!</f>
        <v>#REF!</v>
      </c>
      <c r="J87" s="396">
        <f>14383.96+13455.72-803-359+9917.05+9696.5+12108.04+17522.86+16538.87+19226.7+32429.95+20210.61+21083.84</f>
        <v>185412.1</v>
      </c>
      <c r="K87" s="398">
        <f t="shared" si="4"/>
        <v>179587.9</v>
      </c>
    </row>
    <row r="88" spans="1:11" s="384" customFormat="1" ht="20.100000000000001" customHeight="1">
      <c r="A88" s="391">
        <f>980000+105000+5000+20000</f>
        <v>1110000</v>
      </c>
      <c r="B88" s="396"/>
      <c r="C88" s="396">
        <f t="shared" si="3"/>
        <v>1110000</v>
      </c>
      <c r="D88" s="396">
        <f>484000+20000+548500</f>
        <v>1052500</v>
      </c>
      <c r="E88" s="401" t="s">
        <v>713</v>
      </c>
      <c r="F88" s="399">
        <v>561000</v>
      </c>
      <c r="G88" s="391">
        <v>0</v>
      </c>
      <c r="H88" s="398" t="e">
        <f>H86-#REF!</f>
        <v>#REF!</v>
      </c>
      <c r="I88" s="398">
        <v>2214789.2999999998</v>
      </c>
      <c r="J88" s="396">
        <f>508000+75000+508000-10000</f>
        <v>1081000</v>
      </c>
      <c r="K88" s="398">
        <f t="shared" si="4"/>
        <v>29000</v>
      </c>
    </row>
    <row r="89" spans="1:11" s="384" customFormat="1" ht="20.100000000000001" customHeight="1">
      <c r="A89" s="391">
        <f>56000+1500</f>
        <v>57500</v>
      </c>
      <c r="B89" s="396"/>
      <c r="C89" s="396">
        <f t="shared" si="3"/>
        <v>57500</v>
      </c>
      <c r="D89" s="396">
        <f>1500+37000+16000</f>
        <v>54500</v>
      </c>
      <c r="E89" s="401" t="s">
        <v>393</v>
      </c>
      <c r="F89" s="399">
        <v>541000</v>
      </c>
      <c r="G89" s="391">
        <v>16000</v>
      </c>
      <c r="H89" s="398" t="e">
        <f>SUM(#REF!)</f>
        <v>#REF!</v>
      </c>
      <c r="I89" s="398"/>
      <c r="J89" s="396">
        <f>59000+19998+44100+17000</f>
        <v>140098</v>
      </c>
      <c r="K89" s="398">
        <f t="shared" si="4"/>
        <v>-82598</v>
      </c>
    </row>
    <row r="90" spans="1:11" s="384" customFormat="1" ht="20.100000000000001" customHeight="1">
      <c r="A90" s="391">
        <v>0</v>
      </c>
      <c r="B90" s="396"/>
      <c r="C90" s="396">
        <f t="shared" si="3"/>
        <v>0</v>
      </c>
      <c r="D90" s="396">
        <v>0</v>
      </c>
      <c r="E90" s="401" t="s">
        <v>714</v>
      </c>
      <c r="F90" s="399">
        <v>411700</v>
      </c>
      <c r="G90" s="391"/>
      <c r="H90" s="398">
        <f>SUM(D89:D90)</f>
        <v>54500</v>
      </c>
      <c r="I90" s="398"/>
      <c r="J90" s="396">
        <v>79800</v>
      </c>
      <c r="K90" s="398">
        <f t="shared" si="4"/>
        <v>-79800</v>
      </c>
    </row>
    <row r="91" spans="1:11" s="384" customFormat="1" ht="20.100000000000001" customHeight="1">
      <c r="A91" s="391">
        <f>50000+724000+2302000</f>
        <v>3076000</v>
      </c>
      <c r="B91" s="396"/>
      <c r="C91" s="396">
        <f t="shared" si="3"/>
        <v>3076000</v>
      </c>
      <c r="D91" s="396">
        <f>27800+169500+28000+400000+293900+478400+611000+117000+215000+353500+119100</f>
        <v>2813200</v>
      </c>
      <c r="E91" s="401" t="s">
        <v>394</v>
      </c>
      <c r="F91" s="399">
        <v>542000</v>
      </c>
      <c r="G91" s="391">
        <v>119100</v>
      </c>
      <c r="H91" s="398"/>
      <c r="I91" s="398"/>
      <c r="J91" s="384">
        <f>45000+60000+92000+35000+73000+55000</f>
        <v>360000</v>
      </c>
      <c r="K91" s="398">
        <f t="shared" si="4"/>
        <v>2716000</v>
      </c>
    </row>
    <row r="92" spans="1:11" s="384" customFormat="1" ht="20.100000000000001" customHeight="1">
      <c r="A92" s="391">
        <v>20000</v>
      </c>
      <c r="B92" s="396"/>
      <c r="C92" s="396">
        <f t="shared" si="3"/>
        <v>20000</v>
      </c>
      <c r="D92" s="396">
        <v>18000</v>
      </c>
      <c r="E92" s="401" t="s">
        <v>715</v>
      </c>
      <c r="F92" s="399">
        <v>550000</v>
      </c>
      <c r="G92" s="391">
        <v>18000</v>
      </c>
      <c r="H92" s="398"/>
      <c r="J92" s="384">
        <v>15000</v>
      </c>
      <c r="K92" s="398">
        <f t="shared" si="4"/>
        <v>5000</v>
      </c>
    </row>
    <row r="93" spans="1:11" s="384" customFormat="1" ht="20.100000000000001" customHeight="1">
      <c r="A93" s="391">
        <v>0</v>
      </c>
      <c r="B93" s="396"/>
      <c r="C93" s="396">
        <f t="shared" si="3"/>
        <v>0</v>
      </c>
      <c r="D93" s="396">
        <v>200</v>
      </c>
      <c r="E93" s="401" t="s">
        <v>540</v>
      </c>
      <c r="F93" s="399" t="s">
        <v>329</v>
      </c>
      <c r="G93" s="391">
        <v>0</v>
      </c>
      <c r="H93" s="398"/>
      <c r="K93" s="398"/>
    </row>
    <row r="94" spans="1:11" s="384" customFormat="1" ht="20.100000000000001" customHeight="1">
      <c r="A94" s="400">
        <f>SUM(A77:A92)</f>
        <v>18500000</v>
      </c>
      <c r="B94" s="400">
        <f>SUM(B77:B92)</f>
        <v>0</v>
      </c>
      <c r="C94" s="400">
        <f>SUM(C77:C92)</f>
        <v>18500000</v>
      </c>
      <c r="D94" s="400">
        <f>SUM(D77:D93)</f>
        <v>16588175.059999999</v>
      </c>
      <c r="E94" s="401"/>
      <c r="F94" s="399"/>
      <c r="G94" s="400">
        <f>SUM(G77:G93)</f>
        <v>2152344.08</v>
      </c>
      <c r="I94" s="398"/>
    </row>
    <row r="95" spans="1:11" s="401" customFormat="1" ht="20.100000000000001" customHeight="1">
      <c r="A95" s="407"/>
      <c r="B95" s="407"/>
      <c r="C95" s="407"/>
      <c r="D95" s="407"/>
      <c r="F95" s="408"/>
      <c r="G95" s="407"/>
      <c r="I95" s="404"/>
    </row>
    <row r="96" spans="1:11" s="401" customFormat="1" ht="20.100000000000001" customHeight="1">
      <c r="A96" s="407"/>
      <c r="B96" s="407"/>
      <c r="C96" s="407"/>
      <c r="D96" s="407"/>
      <c r="F96" s="408"/>
      <c r="G96" s="407"/>
      <c r="I96" s="404"/>
    </row>
    <row r="97" spans="1:11" s="401" customFormat="1" ht="20.100000000000001" customHeight="1">
      <c r="A97" s="407"/>
      <c r="B97" s="407"/>
      <c r="C97" s="407"/>
      <c r="D97" s="407"/>
      <c r="F97" s="408"/>
      <c r="G97" s="407"/>
      <c r="I97" s="404"/>
    </row>
    <row r="98" spans="1:11" s="401" customFormat="1" ht="20.100000000000001" customHeight="1">
      <c r="A98" s="407"/>
      <c r="B98" s="407"/>
      <c r="C98" s="407"/>
      <c r="D98" s="407"/>
      <c r="F98" s="408"/>
      <c r="G98" s="407"/>
      <c r="I98" s="404"/>
    </row>
    <row r="99" spans="1:11" s="401" customFormat="1" ht="18.75" customHeight="1">
      <c r="A99" s="407"/>
      <c r="B99" s="407"/>
      <c r="C99" s="407"/>
      <c r="D99" s="441"/>
      <c r="E99" s="441" t="s">
        <v>334</v>
      </c>
      <c r="F99" s="408"/>
      <c r="G99" s="407"/>
      <c r="I99" s="404"/>
    </row>
    <row r="100" spans="1:11" s="384" customFormat="1" ht="20.100000000000001" customHeight="1">
      <c r="A100" s="549" t="s">
        <v>640</v>
      </c>
      <c r="B100" s="550"/>
      <c r="C100" s="550"/>
      <c r="D100" s="551"/>
      <c r="E100" s="552" t="s">
        <v>8</v>
      </c>
      <c r="F100" s="552" t="s">
        <v>9</v>
      </c>
      <c r="G100" s="385" t="s">
        <v>641</v>
      </c>
      <c r="I100" s="398"/>
    </row>
    <row r="101" spans="1:11" s="384" customFormat="1" ht="20.100000000000001" customHeight="1">
      <c r="A101" s="552" t="s">
        <v>642</v>
      </c>
      <c r="B101" s="552" t="s">
        <v>643</v>
      </c>
      <c r="C101" s="386" t="s">
        <v>644</v>
      </c>
      <c r="D101" s="552" t="s">
        <v>645</v>
      </c>
      <c r="E101" s="553"/>
      <c r="F101" s="553"/>
      <c r="G101" s="387" t="s">
        <v>646</v>
      </c>
      <c r="H101" s="398"/>
      <c r="K101" s="398"/>
    </row>
    <row r="102" spans="1:11" s="384" customFormat="1" ht="20.100000000000001" customHeight="1">
      <c r="A102" s="553"/>
      <c r="B102" s="553"/>
      <c r="C102" s="387" t="s">
        <v>647</v>
      </c>
      <c r="D102" s="553"/>
      <c r="E102" s="553"/>
      <c r="F102" s="553"/>
      <c r="G102" s="387" t="s">
        <v>647</v>
      </c>
      <c r="H102" s="398"/>
      <c r="K102" s="398"/>
    </row>
    <row r="103" spans="1:11" s="384" customFormat="1" ht="20.100000000000001" customHeight="1">
      <c r="A103" s="554"/>
      <c r="B103" s="554"/>
      <c r="C103" s="389"/>
      <c r="D103" s="554"/>
      <c r="E103" s="554"/>
      <c r="F103" s="554"/>
      <c r="G103" s="389"/>
      <c r="H103" s="406"/>
    </row>
    <row r="104" spans="1:11" s="384" customFormat="1" ht="20.100000000000001" customHeight="1">
      <c r="A104" s="391"/>
      <c r="B104" s="396"/>
      <c r="C104" s="396">
        <v>0</v>
      </c>
      <c r="D104" s="391">
        <f>230000+214000+113500+196500+441400+158000</f>
        <v>1353400</v>
      </c>
      <c r="E104" s="401" t="s">
        <v>14</v>
      </c>
      <c r="F104" s="405">
        <v>300000</v>
      </c>
      <c r="G104" s="391">
        <v>158000</v>
      </c>
      <c r="I104" s="398"/>
    </row>
    <row r="105" spans="1:11" s="384" customFormat="1" ht="20.100000000000001" hidden="1" customHeight="1">
      <c r="A105" s="416"/>
      <c r="B105" s="391"/>
      <c r="C105" s="396"/>
      <c r="D105" s="396">
        <v>0</v>
      </c>
      <c r="E105" s="401" t="s">
        <v>716</v>
      </c>
      <c r="F105" s="399"/>
      <c r="G105" s="391"/>
      <c r="I105" s="398"/>
    </row>
    <row r="106" spans="1:11" s="384" customFormat="1" ht="20.100000000000001" hidden="1" customHeight="1">
      <c r="A106" s="412"/>
      <c r="B106" s="390"/>
      <c r="C106" s="396"/>
      <c r="D106" s="396">
        <v>0</v>
      </c>
      <c r="E106" s="401" t="s">
        <v>717</v>
      </c>
      <c r="F106" s="405" t="s">
        <v>329</v>
      </c>
      <c r="G106" s="391"/>
      <c r="I106" s="398"/>
    </row>
    <row r="107" spans="1:11" s="384" customFormat="1" ht="20.100000000000001" customHeight="1">
      <c r="A107" s="412"/>
      <c r="B107" s="390"/>
      <c r="C107" s="396"/>
      <c r="D107" s="396">
        <f>1000+14200+28120+1000+83540+76600+36380+1000+4000+10600+23600+81500</f>
        <v>361540</v>
      </c>
      <c r="E107" s="401" t="s">
        <v>385</v>
      </c>
      <c r="F107" s="417">
        <v>110605</v>
      </c>
      <c r="G107" s="391">
        <f>3000+6000+1000+2400+69100</f>
        <v>81500</v>
      </c>
      <c r="I107" s="398"/>
    </row>
    <row r="108" spans="1:11" s="384" customFormat="1" ht="20.100000000000001" customHeight="1">
      <c r="A108" s="412"/>
      <c r="B108" s="390"/>
      <c r="C108" s="396"/>
      <c r="D108" s="396">
        <f>430270+432910+430870+83870+426370+341800+338700+336800+171550</f>
        <v>2993140</v>
      </c>
      <c r="E108" s="401" t="s">
        <v>697</v>
      </c>
      <c r="F108" s="405">
        <v>110606</v>
      </c>
      <c r="G108" s="391">
        <f>85400+86150</f>
        <v>171550</v>
      </c>
      <c r="I108" s="398">
        <f>G111+G112</f>
        <v>231200</v>
      </c>
    </row>
    <row r="109" spans="1:11" s="384" customFormat="1" ht="20.100000000000001" hidden="1" customHeight="1">
      <c r="A109" s="412"/>
      <c r="B109" s="390"/>
      <c r="C109" s="396"/>
      <c r="D109" s="396"/>
      <c r="E109" s="401" t="s">
        <v>718</v>
      </c>
      <c r="F109" s="405" t="s">
        <v>329</v>
      </c>
      <c r="G109" s="391"/>
      <c r="I109" s="398">
        <f>G114+G115</f>
        <v>0</v>
      </c>
    </row>
    <row r="110" spans="1:11" s="384" customFormat="1" ht="20.100000000000001" hidden="1" customHeight="1">
      <c r="A110" s="412"/>
      <c r="B110" s="390"/>
      <c r="C110" s="396"/>
      <c r="D110" s="396">
        <v>0</v>
      </c>
      <c r="E110" s="401" t="s">
        <v>684</v>
      </c>
      <c r="F110" s="405" t="s">
        <v>329</v>
      </c>
      <c r="G110" s="391"/>
    </row>
    <row r="111" spans="1:11" s="384" customFormat="1" ht="20.100000000000001" customHeight="1">
      <c r="A111" s="412"/>
      <c r="B111" s="390"/>
      <c r="C111" s="396"/>
      <c r="D111" s="396">
        <f>257400+319900+316500+310100+231200</f>
        <v>1435100</v>
      </c>
      <c r="E111" s="401" t="s">
        <v>719</v>
      </c>
      <c r="F111" s="405">
        <v>110606</v>
      </c>
      <c r="G111" s="391">
        <v>231200</v>
      </c>
      <c r="I111" s="398"/>
    </row>
    <row r="112" spans="1:11" s="384" customFormat="1" ht="20.100000000000001" customHeight="1">
      <c r="A112" s="412"/>
      <c r="B112" s="390"/>
      <c r="C112" s="396"/>
      <c r="D112" s="396">
        <v>64800</v>
      </c>
      <c r="E112" s="401" t="s">
        <v>720</v>
      </c>
      <c r="F112" s="405">
        <v>110606</v>
      </c>
      <c r="G112" s="391">
        <v>0</v>
      </c>
      <c r="I112" s="398"/>
    </row>
    <row r="113" spans="1:11" s="384" customFormat="1" ht="20.100000000000001" hidden="1" customHeight="1">
      <c r="A113" s="418"/>
      <c r="B113" s="387"/>
      <c r="C113" s="396"/>
      <c r="D113" s="419"/>
      <c r="E113" s="420" t="s">
        <v>721</v>
      </c>
      <c r="F113" s="418">
        <v>441001</v>
      </c>
      <c r="G113" s="391"/>
      <c r="I113" s="398"/>
    </row>
    <row r="114" spans="1:11" s="384" customFormat="1" ht="20.100000000000001" hidden="1" customHeight="1">
      <c r="A114" s="418"/>
      <c r="B114" s="387"/>
      <c r="C114" s="396"/>
      <c r="D114" s="419"/>
      <c r="E114" s="420" t="s">
        <v>685</v>
      </c>
      <c r="F114" s="418">
        <v>441002</v>
      </c>
      <c r="G114" s="391"/>
      <c r="I114" s="398"/>
    </row>
    <row r="115" spans="1:11" s="384" customFormat="1" ht="20.100000000000001" hidden="1" customHeight="1">
      <c r="A115" s="418"/>
      <c r="B115" s="387"/>
      <c r="C115" s="396"/>
      <c r="D115" s="419"/>
      <c r="E115" s="420" t="s">
        <v>722</v>
      </c>
      <c r="F115" s="418">
        <v>441002</v>
      </c>
      <c r="G115" s="391"/>
      <c r="I115" s="398"/>
    </row>
    <row r="116" spans="1:11" s="384" customFormat="1" ht="20.100000000000001" hidden="1" customHeight="1">
      <c r="A116" s="418"/>
      <c r="B116" s="387"/>
      <c r="C116" s="396"/>
      <c r="D116" s="419"/>
      <c r="E116" s="420" t="s">
        <v>688</v>
      </c>
      <c r="F116" s="418">
        <v>441001</v>
      </c>
      <c r="G116" s="391"/>
      <c r="I116" s="398">
        <f>SUM(G47:G120)</f>
        <v>10465488.210000001</v>
      </c>
    </row>
    <row r="117" spans="1:11" s="384" customFormat="1" ht="20.100000000000001" hidden="1" customHeight="1">
      <c r="A117" s="418"/>
      <c r="B117" s="387"/>
      <c r="C117" s="396"/>
      <c r="D117" s="419"/>
      <c r="E117" s="420" t="s">
        <v>723</v>
      </c>
      <c r="F117" s="418">
        <v>441001</v>
      </c>
      <c r="G117" s="391"/>
    </row>
    <row r="118" spans="1:11" s="384" customFormat="1" ht="20.100000000000001" hidden="1" customHeight="1">
      <c r="A118" s="418"/>
      <c r="B118" s="387"/>
      <c r="C118" s="396"/>
      <c r="D118" s="419"/>
      <c r="E118" s="420" t="s">
        <v>690</v>
      </c>
      <c r="F118" s="418">
        <v>441001</v>
      </c>
      <c r="G118" s="391"/>
    </row>
    <row r="119" spans="1:11" s="384" customFormat="1" ht="20.100000000000001" hidden="1" customHeight="1">
      <c r="A119" s="418"/>
      <c r="B119" s="387"/>
      <c r="C119" s="396"/>
      <c r="D119" s="419"/>
      <c r="E119" s="420" t="s">
        <v>724</v>
      </c>
      <c r="F119" s="418">
        <v>441001</v>
      </c>
      <c r="G119" s="391"/>
    </row>
    <row r="120" spans="1:11" s="384" customFormat="1" ht="20.100000000000001" hidden="1" customHeight="1">
      <c r="A120" s="418"/>
      <c r="B120" s="387"/>
      <c r="C120" s="396"/>
      <c r="D120" s="419"/>
      <c r="E120" s="420" t="s">
        <v>725</v>
      </c>
      <c r="F120" s="418">
        <v>441001</v>
      </c>
      <c r="G120" s="391"/>
    </row>
    <row r="121" spans="1:11" s="384" customFormat="1" ht="20.100000000000001" hidden="1" customHeight="1">
      <c r="A121" s="418"/>
      <c r="B121" s="387"/>
      <c r="C121" s="396"/>
      <c r="D121" s="421"/>
      <c r="E121" s="420"/>
      <c r="F121" s="422"/>
      <c r="G121" s="407"/>
      <c r="I121" s="398">
        <f>SUM(G123:G125)</f>
        <v>0</v>
      </c>
    </row>
    <row r="122" spans="1:11" s="384" customFormat="1" ht="20.100000000000001" hidden="1" customHeight="1">
      <c r="A122" s="418"/>
      <c r="B122" s="387"/>
      <c r="C122" s="396"/>
      <c r="D122" s="421"/>
      <c r="E122" s="420"/>
      <c r="F122" s="422"/>
      <c r="G122" s="407"/>
    </row>
    <row r="123" spans="1:11" s="384" customFormat="1" ht="20.100000000000001" hidden="1" customHeight="1">
      <c r="A123" s="418"/>
      <c r="B123" s="387"/>
      <c r="C123" s="396"/>
      <c r="D123" s="419"/>
      <c r="E123" s="420" t="s">
        <v>726</v>
      </c>
      <c r="F123" s="418">
        <v>441001</v>
      </c>
      <c r="G123" s="391"/>
      <c r="H123" s="398"/>
      <c r="K123" s="398"/>
    </row>
    <row r="124" spans="1:11" s="384" customFormat="1" ht="20.100000000000001" hidden="1" customHeight="1">
      <c r="A124" s="418"/>
      <c r="B124" s="387"/>
      <c r="C124" s="396"/>
      <c r="D124" s="419"/>
      <c r="E124" s="420" t="s">
        <v>727</v>
      </c>
      <c r="F124" s="418" t="s">
        <v>329</v>
      </c>
      <c r="G124" s="391"/>
      <c r="H124" s="398"/>
      <c r="K124" s="398"/>
    </row>
    <row r="125" spans="1:11" s="384" customFormat="1" ht="20.100000000000001" hidden="1" customHeight="1">
      <c r="A125" s="418"/>
      <c r="B125" s="387"/>
      <c r="C125" s="396"/>
      <c r="D125" s="419"/>
      <c r="E125" s="420" t="s">
        <v>728</v>
      </c>
      <c r="F125" s="418">
        <v>441001</v>
      </c>
      <c r="G125" s="391"/>
      <c r="H125" s="398"/>
      <c r="K125" s="398"/>
    </row>
    <row r="126" spans="1:11" s="384" customFormat="1" ht="20.100000000000001" hidden="1" customHeight="1">
      <c r="A126" s="418"/>
      <c r="B126" s="387"/>
      <c r="C126" s="396"/>
      <c r="D126" s="419">
        <v>0</v>
      </c>
      <c r="E126" s="401" t="s">
        <v>729</v>
      </c>
      <c r="F126" s="399">
        <v>110606</v>
      </c>
      <c r="G126" s="391"/>
      <c r="H126" s="398"/>
      <c r="K126" s="398"/>
    </row>
    <row r="127" spans="1:11" s="384" customFormat="1" ht="20.100000000000001" customHeight="1">
      <c r="A127" s="418"/>
      <c r="B127" s="447"/>
      <c r="C127" s="396"/>
      <c r="D127" s="419">
        <v>0</v>
      </c>
      <c r="E127" s="401" t="s">
        <v>634</v>
      </c>
      <c r="F127" s="405">
        <v>110606</v>
      </c>
      <c r="G127" s="391">
        <v>0</v>
      </c>
      <c r="H127" s="398"/>
      <c r="K127" s="398"/>
    </row>
    <row r="128" spans="1:11" s="425" customFormat="1" ht="20.100000000000001" customHeight="1">
      <c r="A128" s="416"/>
      <c r="B128" s="391"/>
      <c r="C128" s="396"/>
      <c r="D128" s="419">
        <f>134100+469944+202484+169000+292500+395800</f>
        <v>1663828</v>
      </c>
      <c r="E128" s="423" t="s">
        <v>739</v>
      </c>
      <c r="F128" s="405">
        <v>210401</v>
      </c>
      <c r="G128" s="391">
        <v>0</v>
      </c>
      <c r="H128" s="424"/>
      <c r="K128" s="424"/>
    </row>
    <row r="129" spans="1:13" s="384" customFormat="1" ht="20.100000000000001" customHeight="1">
      <c r="A129" s="391"/>
      <c r="B129" s="396"/>
      <c r="C129" s="396"/>
      <c r="D129" s="396">
        <v>15788</v>
      </c>
      <c r="E129" s="423" t="s">
        <v>740</v>
      </c>
      <c r="F129" s="399"/>
      <c r="G129" s="391">
        <v>0</v>
      </c>
    </row>
    <row r="130" spans="1:13" s="384" customFormat="1" ht="20.100000000000001" customHeight="1">
      <c r="A130" s="391"/>
      <c r="B130" s="396"/>
      <c r="C130" s="396"/>
      <c r="D130" s="391">
        <f>32835.11+9624.88+92819.35+30860.74+8143.56+19379.87+78391.06+248201.37+32087.64+111845.47+49704.26+38017.32</f>
        <v>751910.62999999989</v>
      </c>
      <c r="E130" s="423" t="s">
        <v>741</v>
      </c>
      <c r="F130" s="399"/>
      <c r="G130" s="391">
        <v>38017.32</v>
      </c>
    </row>
    <row r="131" spans="1:13" s="384" customFormat="1" ht="20.100000000000001" customHeight="1">
      <c r="A131" s="387"/>
      <c r="B131" s="419"/>
      <c r="C131" s="396">
        <f t="shared" ref="C131:C136" si="5">A131+B131</f>
        <v>0</v>
      </c>
      <c r="D131" s="426">
        <f>817500+272400+275400+20200+250400+267200+248100+290400+264400+21500+508400+5500</f>
        <v>3241400</v>
      </c>
      <c r="E131" s="384" t="s">
        <v>730</v>
      </c>
      <c r="F131" s="399">
        <v>430000</v>
      </c>
      <c r="G131" s="391">
        <f>22100+486300+5500</f>
        <v>513900</v>
      </c>
      <c r="H131" s="391">
        <v>508400</v>
      </c>
      <c r="I131" s="398">
        <f>+G131-H131</f>
        <v>5500</v>
      </c>
    </row>
    <row r="132" spans="1:13" s="384" customFormat="1" ht="20.100000000000001" customHeight="1">
      <c r="A132" s="387"/>
      <c r="B132" s="426"/>
      <c r="C132" s="396">
        <f t="shared" si="5"/>
        <v>0</v>
      </c>
      <c r="D132" s="426">
        <f>216800+70400+70400+6400+64000+67200+66400+34400+132800+69600+7200+64000+76800</f>
        <v>946400</v>
      </c>
      <c r="E132" s="384" t="s">
        <v>731</v>
      </c>
      <c r="F132" s="399">
        <v>430000</v>
      </c>
      <c r="G132" s="391">
        <f>7200+56800+76800</f>
        <v>140800</v>
      </c>
      <c r="H132" s="391">
        <v>64000</v>
      </c>
      <c r="I132" s="398">
        <f>+G132-H132</f>
        <v>76800</v>
      </c>
      <c r="K132" s="398"/>
    </row>
    <row r="133" spans="1:13" s="384" customFormat="1" ht="20.100000000000001" customHeight="1">
      <c r="A133" s="387"/>
      <c r="B133" s="426"/>
      <c r="C133" s="396">
        <f t="shared" si="5"/>
        <v>0</v>
      </c>
      <c r="D133" s="426">
        <f>102140+51070+51070+51070+102140+51070+51070+51070+69490+53350</f>
        <v>633540</v>
      </c>
      <c r="E133" s="420" t="s">
        <v>732</v>
      </c>
      <c r="F133" s="399">
        <v>430000</v>
      </c>
      <c r="G133" s="391">
        <f>53350</f>
        <v>53350</v>
      </c>
      <c r="H133" s="407"/>
      <c r="I133" s="398"/>
      <c r="J133" s="398"/>
      <c r="K133" s="398"/>
    </row>
    <row r="134" spans="1:13" s="384" customFormat="1" ht="20.100000000000001" customHeight="1">
      <c r="A134" s="387"/>
      <c r="B134" s="426"/>
      <c r="C134" s="396">
        <f t="shared" si="5"/>
        <v>0</v>
      </c>
      <c r="D134" s="426">
        <f>63600+31800+31800+31800+63600+31800+31800+31800+31800+31800</f>
        <v>381600</v>
      </c>
      <c r="E134" s="420" t="s">
        <v>733</v>
      </c>
      <c r="F134" s="399">
        <v>430000</v>
      </c>
      <c r="G134" s="391">
        <v>31800</v>
      </c>
      <c r="H134" s="407">
        <v>0</v>
      </c>
      <c r="I134" s="398">
        <f>+G134-H134</f>
        <v>31800</v>
      </c>
      <c r="K134" s="398"/>
    </row>
    <row r="135" spans="1:13" s="384" customFormat="1" ht="20.100000000000001" customHeight="1">
      <c r="A135" s="387"/>
      <c r="B135" s="426"/>
      <c r="C135" s="396">
        <f t="shared" si="5"/>
        <v>0</v>
      </c>
      <c r="D135" s="426">
        <f>2000+1000+1000+1000+2000+1000+1000+1000+1000+1000</f>
        <v>12000</v>
      </c>
      <c r="E135" s="420" t="s">
        <v>734</v>
      </c>
      <c r="F135" s="399">
        <v>430000</v>
      </c>
      <c r="G135" s="391">
        <v>1000</v>
      </c>
      <c r="H135" s="384">
        <v>0</v>
      </c>
      <c r="I135" s="398">
        <f>+G135-H135</f>
        <v>1000</v>
      </c>
    </row>
    <row r="136" spans="1:13" s="384" customFormat="1" ht="20.100000000000001" customHeight="1">
      <c r="A136" s="387"/>
      <c r="B136" s="426"/>
      <c r="C136" s="396">
        <f t="shared" si="5"/>
        <v>0</v>
      </c>
      <c r="D136" s="426">
        <f>1640+1640+1640+1640+1640+1640+1640+1640+1640+1640+3280</f>
        <v>19680</v>
      </c>
      <c r="E136" s="420" t="s">
        <v>735</v>
      </c>
      <c r="F136" s="399">
        <v>430000</v>
      </c>
      <c r="G136" s="396">
        <f>1640+1640</f>
        <v>3280</v>
      </c>
      <c r="H136" s="406" t="s">
        <v>3</v>
      </c>
      <c r="I136" s="406">
        <f>SUM(I131:I135)</f>
        <v>115100</v>
      </c>
      <c r="J136" s="398"/>
      <c r="K136" s="398"/>
    </row>
    <row r="137" spans="1:13" s="384" customFormat="1" ht="20.100000000000001" customHeight="1">
      <c r="A137" s="387"/>
      <c r="B137" s="426"/>
      <c r="C137" s="396"/>
      <c r="D137" s="426">
        <f>59500+85000</f>
        <v>144500</v>
      </c>
      <c r="E137" s="420" t="s">
        <v>736</v>
      </c>
      <c r="F137" s="399">
        <v>430000</v>
      </c>
      <c r="G137" s="396">
        <v>0</v>
      </c>
      <c r="I137" s="432"/>
      <c r="J137" s="398"/>
    </row>
    <row r="138" spans="1:13" s="384" customFormat="1" ht="20.100000000000001" customHeight="1">
      <c r="A138" s="447"/>
      <c r="B138" s="426"/>
      <c r="C138" s="396"/>
      <c r="D138" s="426">
        <v>1563</v>
      </c>
      <c r="E138" s="420" t="s">
        <v>535</v>
      </c>
      <c r="F138" s="399"/>
      <c r="G138" s="396">
        <v>1563</v>
      </c>
      <c r="I138" s="432"/>
      <c r="J138" s="398"/>
    </row>
    <row r="139" spans="1:13" s="384" customFormat="1" ht="20.100000000000001" customHeight="1">
      <c r="A139" s="387"/>
      <c r="B139" s="426"/>
      <c r="C139" s="396"/>
      <c r="D139" s="426">
        <v>0</v>
      </c>
      <c r="E139" s="420" t="s">
        <v>93</v>
      </c>
      <c r="F139" s="399"/>
      <c r="G139" s="396">
        <v>0</v>
      </c>
    </row>
    <row r="140" spans="1:13" s="384" customFormat="1" ht="20.100000000000001" customHeight="1">
      <c r="A140" s="400">
        <f>SUM(A104:A136)</f>
        <v>0</v>
      </c>
      <c r="B140" s="400">
        <f>SUM(B104:B136)</f>
        <v>0</v>
      </c>
      <c r="C140" s="400">
        <f>SUM(C104:C136)</f>
        <v>0</v>
      </c>
      <c r="D140" s="400">
        <f>SUM(D104:D139)</f>
        <v>14020189.629999999</v>
      </c>
      <c r="E140" s="401"/>
      <c r="F140" s="399"/>
      <c r="G140" s="400">
        <f>SUM(G104:G139)</f>
        <v>1425960.3199999998</v>
      </c>
      <c r="H140" s="398">
        <v>1469743.25</v>
      </c>
      <c r="I140" s="406"/>
      <c r="J140" s="398"/>
    </row>
    <row r="141" spans="1:13" s="384" customFormat="1" ht="20.100000000000001" customHeight="1">
      <c r="A141" s="427">
        <f>+A94+A140</f>
        <v>18500000</v>
      </c>
      <c r="B141" s="427">
        <f>+B94+B140</f>
        <v>0</v>
      </c>
      <c r="C141" s="427">
        <f>+C94+C140</f>
        <v>18500000</v>
      </c>
      <c r="D141" s="427">
        <f>+D140+D94</f>
        <v>30608364.689999998</v>
      </c>
      <c r="E141" s="428" t="s">
        <v>304</v>
      </c>
      <c r="F141" s="429"/>
      <c r="G141" s="427">
        <f>+G140+G94</f>
        <v>3578304.4</v>
      </c>
      <c r="I141" s="398"/>
      <c r="J141" s="398"/>
    </row>
    <row r="142" spans="1:13" s="384" customFormat="1" ht="20.100000000000001" customHeight="1">
      <c r="D142" s="430"/>
      <c r="E142" s="431" t="s">
        <v>737</v>
      </c>
      <c r="F142" s="412"/>
      <c r="G142" s="430">
        <v>0</v>
      </c>
      <c r="I142" s="398"/>
      <c r="J142" s="398"/>
    </row>
    <row r="143" spans="1:13" s="384" customFormat="1" ht="20.100000000000001" customHeight="1">
      <c r="A143" s="422"/>
      <c r="B143" s="433"/>
      <c r="C143" s="422"/>
      <c r="D143" s="386"/>
      <c r="E143" s="431"/>
      <c r="F143" s="387"/>
      <c r="G143" s="434"/>
      <c r="I143" s="398"/>
      <c r="J143" s="398"/>
    </row>
    <row r="144" spans="1:13" s="384" customFormat="1" ht="20.100000000000001" customHeight="1">
      <c r="B144" s="398"/>
      <c r="D144" s="435">
        <f>B141+D141</f>
        <v>30608364.689999998</v>
      </c>
      <c r="E144" s="395" t="s">
        <v>738</v>
      </c>
      <c r="F144" s="412"/>
      <c r="G144" s="435">
        <f>G141</f>
        <v>3578304.4</v>
      </c>
      <c r="H144" s="439">
        <v>19977698.690000001</v>
      </c>
      <c r="I144" s="398">
        <f>+G148-H144</f>
        <v>0</v>
      </c>
      <c r="J144" s="398">
        <v>0</v>
      </c>
      <c r="K144" s="384">
        <v>82300</v>
      </c>
      <c r="L144" s="384">
        <v>5500</v>
      </c>
      <c r="M144" s="384">
        <f>+K144-L144</f>
        <v>76800</v>
      </c>
    </row>
    <row r="145" spans="1:10" s="384" customFormat="1" ht="20.100000000000001" customHeight="1">
      <c r="D145" s="390"/>
      <c r="E145" s="431"/>
      <c r="F145" s="412"/>
      <c r="G145" s="390"/>
      <c r="H145" s="439"/>
      <c r="I145" s="398"/>
      <c r="J145" s="398"/>
    </row>
    <row r="146" spans="1:10" s="384" customFormat="1" ht="20.100000000000001" customHeight="1">
      <c r="D146" s="436">
        <f>+D76-D141</f>
        <v>-94887.619999997318</v>
      </c>
      <c r="E146" s="431" t="s">
        <v>68</v>
      </c>
      <c r="F146" s="437"/>
      <c r="G146" s="436">
        <f>G76-G141</f>
        <v>-865553.73</v>
      </c>
      <c r="H146" s="439"/>
      <c r="I146" s="398"/>
      <c r="J146" s="398"/>
    </row>
    <row r="147" spans="1:10" s="384" customFormat="1" ht="20.100000000000001" customHeight="1">
      <c r="D147" s="390"/>
      <c r="E147" s="392"/>
      <c r="F147" s="412"/>
      <c r="G147" s="390"/>
      <c r="H147" s="439"/>
      <c r="I147" s="398"/>
      <c r="J147" s="398"/>
    </row>
    <row r="148" spans="1:10" s="384" customFormat="1" ht="20.100000000000001" customHeight="1" thickBot="1">
      <c r="D148" s="438">
        <f>+D8+D76-D141</f>
        <v>19977698.689999998</v>
      </c>
      <c r="F148" s="412"/>
      <c r="G148" s="438">
        <f>+G8+G76-G141</f>
        <v>19977698.690000005</v>
      </c>
      <c r="H148" s="439"/>
      <c r="I148" s="398">
        <v>19977698.690000001</v>
      </c>
      <c r="J148" s="398">
        <f>+G148-I148</f>
        <v>0</v>
      </c>
    </row>
    <row r="149" spans="1:10" s="384" customFormat="1" ht="20.100000000000001" customHeight="1" thickTop="1">
      <c r="A149" s="547" t="s">
        <v>314</v>
      </c>
      <c r="B149" s="547"/>
      <c r="C149" s="547"/>
      <c r="D149" s="547"/>
      <c r="E149" s="547" t="s">
        <v>315</v>
      </c>
      <c r="F149" s="547"/>
      <c r="G149" s="547"/>
      <c r="H149" s="398"/>
      <c r="I149" s="398"/>
    </row>
    <row r="150" spans="1:10" s="384" customFormat="1" ht="24.95" customHeight="1">
      <c r="A150" s="547" t="s">
        <v>72</v>
      </c>
      <c r="B150" s="547"/>
      <c r="C150" s="547"/>
      <c r="D150" s="547"/>
      <c r="E150" s="547" t="s">
        <v>330</v>
      </c>
      <c r="F150" s="547"/>
      <c r="G150" s="547"/>
      <c r="I150" s="398"/>
    </row>
    <row r="151" spans="1:10" ht="15.75">
      <c r="A151" s="392"/>
      <c r="B151" s="392"/>
      <c r="C151" s="392"/>
      <c r="D151" s="392"/>
      <c r="E151" s="440"/>
      <c r="F151" s="392"/>
      <c r="G151" s="392"/>
    </row>
    <row r="152" spans="1:10" ht="15.75">
      <c r="A152" s="547" t="s">
        <v>331</v>
      </c>
      <c r="B152" s="547"/>
      <c r="C152" s="547"/>
      <c r="D152" s="547"/>
      <c r="E152" s="547"/>
      <c r="F152" s="547"/>
      <c r="G152" s="547"/>
    </row>
    <row r="153" spans="1:10" ht="15.75">
      <c r="A153" s="547" t="s">
        <v>332</v>
      </c>
      <c r="B153" s="547"/>
      <c r="C153" s="547"/>
      <c r="D153" s="547"/>
      <c r="E153" s="547"/>
      <c r="F153" s="547"/>
      <c r="G153" s="547"/>
    </row>
  </sheetData>
  <mergeCells count="27">
    <mergeCell ref="A150:D150"/>
    <mergeCell ref="E150:G150"/>
    <mergeCell ref="A152:G152"/>
    <mergeCell ref="A153:G153"/>
    <mergeCell ref="A100:D100"/>
    <mergeCell ref="E100:E103"/>
    <mergeCell ref="F100:F103"/>
    <mergeCell ref="A101:A103"/>
    <mergeCell ref="B101:B103"/>
    <mergeCell ref="D101:D103"/>
    <mergeCell ref="A149:D149"/>
    <mergeCell ref="E149:G149"/>
    <mergeCell ref="A48:D48"/>
    <mergeCell ref="E48:E51"/>
    <mergeCell ref="F48:F51"/>
    <mergeCell ref="A49:A51"/>
    <mergeCell ref="B49:B51"/>
    <mergeCell ref="D49:D51"/>
    <mergeCell ref="A1:G1"/>
    <mergeCell ref="A2:G2"/>
    <mergeCell ref="A3:G3"/>
    <mergeCell ref="A4:D4"/>
    <mergeCell ref="E4:E7"/>
    <mergeCell ref="F4:F7"/>
    <mergeCell ref="A5:A7"/>
    <mergeCell ref="B5:B7"/>
    <mergeCell ref="D5:D7"/>
  </mergeCells>
  <pageMargins left="0.25" right="0.25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F43"/>
  <sheetViews>
    <sheetView workbookViewId="0">
      <selection activeCell="B32" sqref="B32:D32"/>
    </sheetView>
  </sheetViews>
  <sheetFormatPr defaultRowHeight="14.25"/>
  <cols>
    <col min="1" max="1" width="13.625" customWidth="1"/>
    <col min="2" max="2" width="51.875" customWidth="1"/>
    <col min="3" max="3" width="18.875" customWidth="1"/>
    <col min="6" max="6" width="9.75" bestFit="1" customWidth="1"/>
  </cols>
  <sheetData>
    <row r="1" spans="1:3" s="47" customFormat="1" ht="21">
      <c r="A1" s="463" t="s">
        <v>352</v>
      </c>
      <c r="B1" s="463"/>
      <c r="C1" s="463"/>
    </row>
    <row r="2" spans="1:3" s="47" customFormat="1" ht="21">
      <c r="A2" s="463" t="s">
        <v>765</v>
      </c>
      <c r="B2" s="463"/>
      <c r="C2" s="463"/>
    </row>
    <row r="3" spans="1:3" s="47" customFormat="1" ht="21">
      <c r="A3" s="463" t="s">
        <v>766</v>
      </c>
      <c r="B3" s="463"/>
      <c r="C3" s="463"/>
    </row>
    <row r="4" spans="1:3" s="47" customFormat="1" ht="21">
      <c r="A4" s="125" t="s">
        <v>767</v>
      </c>
      <c r="C4" s="452"/>
    </row>
    <row r="5" spans="1:3" s="47" customFormat="1" ht="21">
      <c r="A5" s="455" t="s">
        <v>0</v>
      </c>
      <c r="B5" s="158"/>
      <c r="C5" s="201" t="s">
        <v>1</v>
      </c>
    </row>
    <row r="6" spans="1:3" s="47" customFormat="1" ht="21">
      <c r="A6" s="148"/>
      <c r="B6" s="158"/>
      <c r="C6" s="201">
        <v>0</v>
      </c>
    </row>
    <row r="7" spans="1:3" s="47" customFormat="1" ht="21">
      <c r="A7" s="555"/>
      <c r="B7" s="555"/>
      <c r="C7" s="201">
        <v>0</v>
      </c>
    </row>
    <row r="8" spans="1:3" s="47" customFormat="1" ht="21.75" thickBot="1">
      <c r="A8" s="456"/>
      <c r="B8" s="457" t="s">
        <v>3</v>
      </c>
      <c r="C8" s="458">
        <f>SUM(C6:C7)</f>
        <v>0</v>
      </c>
    </row>
    <row r="9" spans="1:3" s="47" customFormat="1" ht="21.75" thickTop="1">
      <c r="A9" s="456"/>
      <c r="B9" s="457"/>
      <c r="C9" s="459"/>
    </row>
    <row r="10" spans="1:3" s="47" customFormat="1" ht="21">
      <c r="A10" s="125" t="s">
        <v>768</v>
      </c>
      <c r="C10" s="452"/>
    </row>
    <row r="11" spans="1:3" s="47" customFormat="1" ht="21">
      <c r="A11" s="455" t="s">
        <v>0</v>
      </c>
      <c r="B11" s="158"/>
      <c r="C11" s="201" t="s">
        <v>1</v>
      </c>
    </row>
    <row r="12" spans="1:3" s="47" customFormat="1" ht="21">
      <c r="C12" s="50"/>
    </row>
    <row r="13" spans="1:3" s="47" customFormat="1" ht="21">
      <c r="C13" s="452"/>
    </row>
    <row r="14" spans="1:3" s="47" customFormat="1" ht="21.75" thickBot="1">
      <c r="B14" s="457" t="s">
        <v>3</v>
      </c>
      <c r="C14" s="458">
        <f>SUM(C12:C13)</f>
        <v>0</v>
      </c>
    </row>
    <row r="15" spans="1:3" s="47" customFormat="1" ht="21.75" thickTop="1">
      <c r="B15" s="457"/>
      <c r="C15" s="453"/>
    </row>
    <row r="16" spans="1:3" s="47" customFormat="1" ht="21">
      <c r="A16" s="125" t="s">
        <v>769</v>
      </c>
      <c r="C16" s="452"/>
    </row>
    <row r="17" spans="1:6" s="47" customFormat="1" ht="21">
      <c r="A17" s="455" t="s">
        <v>0</v>
      </c>
      <c r="B17" s="158"/>
      <c r="C17" s="201" t="s">
        <v>1</v>
      </c>
    </row>
    <row r="18" spans="1:6" s="47" customFormat="1" ht="21">
      <c r="A18" s="158" t="s">
        <v>770</v>
      </c>
      <c r="B18" s="158"/>
      <c r="C18" s="201">
        <v>8919.32</v>
      </c>
    </row>
    <row r="19" spans="1:6" s="47" customFormat="1" ht="21">
      <c r="A19" s="158" t="s">
        <v>358</v>
      </c>
      <c r="B19" s="158"/>
      <c r="C19" s="201">
        <v>1000</v>
      </c>
      <c r="F19" s="137">
        <f>+C18+C19</f>
        <v>9919.32</v>
      </c>
    </row>
    <row r="20" spans="1:6" s="47" customFormat="1" ht="21">
      <c r="A20" s="158" t="s">
        <v>771</v>
      </c>
      <c r="B20" s="158"/>
      <c r="C20" s="201">
        <f>4000+14700</f>
        <v>18700</v>
      </c>
    </row>
    <row r="21" spans="1:6" s="47" customFormat="1" ht="21">
      <c r="A21" s="555" t="s">
        <v>772</v>
      </c>
      <c r="B21" s="555"/>
      <c r="C21" s="201">
        <f>4699+4699</f>
        <v>9398</v>
      </c>
    </row>
    <row r="22" spans="1:6" s="47" customFormat="1" ht="21" hidden="1">
      <c r="A22" s="52" t="s">
        <v>773</v>
      </c>
      <c r="B22" s="52"/>
      <c r="C22" s="201">
        <v>0</v>
      </c>
    </row>
    <row r="23" spans="1:6" s="47" customFormat="1" ht="21" hidden="1">
      <c r="A23" s="52" t="s">
        <v>774</v>
      </c>
      <c r="B23" s="52"/>
      <c r="C23" s="201">
        <v>0</v>
      </c>
    </row>
    <row r="24" spans="1:6" s="47" customFormat="1" ht="21" hidden="1">
      <c r="A24" s="52" t="s">
        <v>775</v>
      </c>
      <c r="B24" s="52"/>
      <c r="C24" s="201">
        <v>0</v>
      </c>
    </row>
    <row r="25" spans="1:6" s="47" customFormat="1" ht="21" hidden="1">
      <c r="A25" s="52" t="s">
        <v>359</v>
      </c>
      <c r="B25" s="52"/>
      <c r="C25" s="201">
        <v>0</v>
      </c>
    </row>
    <row r="26" spans="1:6" s="47" customFormat="1" ht="21" hidden="1">
      <c r="A26" s="52" t="s">
        <v>776</v>
      </c>
      <c r="B26" s="52"/>
      <c r="C26" s="201">
        <v>0</v>
      </c>
    </row>
    <row r="27" spans="1:6" s="47" customFormat="1" ht="21" hidden="1">
      <c r="A27" s="52" t="s">
        <v>777</v>
      </c>
      <c r="B27" s="52"/>
      <c r="C27" s="201">
        <v>0</v>
      </c>
    </row>
    <row r="28" spans="1:6" s="47" customFormat="1" ht="21">
      <c r="A28" s="57" t="s">
        <v>778</v>
      </c>
      <c r="B28" s="52"/>
      <c r="C28" s="201">
        <v>0</v>
      </c>
    </row>
    <row r="29" spans="1:6" s="47" customFormat="1" ht="21.75" thickBot="1">
      <c r="A29" s="57"/>
      <c r="B29" s="457" t="s">
        <v>3</v>
      </c>
      <c r="C29" s="458">
        <f>SUM(C18:C28)</f>
        <v>38017.32</v>
      </c>
    </row>
    <row r="30" spans="1:6" s="47" customFormat="1" ht="21.75" thickTop="1">
      <c r="A30" s="57"/>
      <c r="B30" s="457"/>
      <c r="C30" s="459"/>
    </row>
    <row r="31" spans="1:6" s="47" customFormat="1" ht="21">
      <c r="A31" s="52"/>
      <c r="B31" s="462" t="s">
        <v>315</v>
      </c>
      <c r="C31" s="462"/>
      <c r="D31" s="462"/>
    </row>
    <row r="32" spans="1:6" s="47" customFormat="1" ht="21">
      <c r="A32" s="456"/>
      <c r="B32" s="462" t="s">
        <v>395</v>
      </c>
      <c r="C32" s="462"/>
      <c r="D32" s="462"/>
    </row>
    <row r="33" spans="1:4" s="47" customFormat="1" ht="21">
      <c r="A33" s="456"/>
      <c r="B33" s="452"/>
      <c r="C33" s="452"/>
      <c r="D33" s="452"/>
    </row>
    <row r="34" spans="1:4" s="47" customFormat="1" ht="21">
      <c r="A34" s="452" t="s">
        <v>314</v>
      </c>
      <c r="B34" s="452"/>
      <c r="C34" s="452"/>
      <c r="D34" s="452"/>
    </row>
    <row r="35" spans="1:4" s="47" customFormat="1" ht="21">
      <c r="A35" s="452" t="s">
        <v>72</v>
      </c>
      <c r="B35" s="452"/>
      <c r="C35" s="452"/>
      <c r="D35" s="452"/>
    </row>
    <row r="36" spans="1:4" s="47" customFormat="1" ht="21">
      <c r="A36" s="452"/>
      <c r="B36" s="452"/>
      <c r="C36" s="452"/>
      <c r="D36" s="452"/>
    </row>
    <row r="37" spans="1:4" ht="21">
      <c r="A37" s="452"/>
    </row>
    <row r="38" spans="1:4" s="47" customFormat="1" ht="21">
      <c r="A38" s="462" t="s">
        <v>331</v>
      </c>
      <c r="B38" s="462"/>
      <c r="C38" s="462"/>
      <c r="D38" s="77"/>
    </row>
    <row r="39" spans="1:4" s="47" customFormat="1" ht="21">
      <c r="A39" s="462" t="s">
        <v>332</v>
      </c>
      <c r="B39" s="462"/>
      <c r="C39" s="462"/>
      <c r="D39" s="77"/>
    </row>
    <row r="40" spans="1:4">
      <c r="C40" s="460"/>
    </row>
    <row r="41" spans="1:4">
      <c r="C41" s="460"/>
    </row>
    <row r="42" spans="1:4">
      <c r="C42" s="460"/>
    </row>
    <row r="43" spans="1:4">
      <c r="C43" s="460"/>
    </row>
  </sheetData>
  <mergeCells count="9">
    <mergeCell ref="B32:D32"/>
    <mergeCell ref="A38:C38"/>
    <mergeCell ref="A39:C39"/>
    <mergeCell ref="A1:C1"/>
    <mergeCell ref="A2:C2"/>
    <mergeCell ref="A3:C3"/>
    <mergeCell ref="A7:B7"/>
    <mergeCell ref="A21:B21"/>
    <mergeCell ref="B31:D3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36</vt:i4>
      </vt:variant>
      <vt:variant>
        <vt:lpstr>ช่วงที่มีชื่อ</vt:lpstr>
      </vt:variant>
      <vt:variant>
        <vt:i4>4</vt:i4>
      </vt:variant>
    </vt:vector>
  </HeadingPairs>
  <TitlesOfParts>
    <vt:vector size="40" baseType="lpstr">
      <vt:lpstr>งบทดลองก่อน+หลังปิดบัญชี</vt:lpstr>
      <vt:lpstr>หมายเหตุงบทดลอง ก่อน+หลังปิด</vt:lpstr>
      <vt:lpstr>รับจ่าย</vt:lpstr>
      <vt:lpstr>หมายเหตุ รับ - จ่าย</vt:lpstr>
      <vt:lpstr>งบแสดงฐานะ</vt:lpstr>
      <vt:lpstr>2</vt:lpstr>
      <vt:lpstr>3-4</vt:lpstr>
      <vt:lpstr>5-9</vt:lpstr>
      <vt:lpstr>10-11</vt:lpstr>
      <vt:lpstr>12 13 15</vt:lpstr>
      <vt:lpstr>14</vt:lpstr>
      <vt:lpstr>16</vt:lpstr>
      <vt:lpstr>16.</vt:lpstr>
      <vt:lpstr>17</vt:lpstr>
      <vt:lpstr>18</vt:lpstr>
      <vt:lpstr>บริหาร</vt:lpstr>
      <vt:lpstr>รักษาสงบ</vt:lpstr>
      <vt:lpstr>ศึกษา</vt:lpstr>
      <vt:lpstr>สาธา</vt:lpstr>
      <vt:lpstr>สงเคราะห์</vt:lpstr>
      <vt:lpstr>เคหะชุมชน</vt:lpstr>
      <vt:lpstr>ความเข้มแข็ง</vt:lpstr>
      <vt:lpstr>ศาสนา</vt:lpstr>
      <vt:lpstr>เกษตร</vt:lpstr>
      <vt:lpstr>งบกลาง</vt:lpstr>
      <vt:lpstr>รวมแผนงาน</vt:lpstr>
      <vt:lpstr>รวมแผนงาน(สะสม)</vt:lpstr>
      <vt:lpstr>รวมแผนงาน(ทุนสำรอง)</vt:lpstr>
      <vt:lpstr>รวมแผนงาน(เงินกู้)</vt:lpstr>
      <vt:lpstr>งบแสดงผลจ่ายรวม</vt:lpstr>
      <vt:lpstr>งบแสดงผลจ่ายรวม รับ+สะสม</vt:lpstr>
      <vt:lpstr>งบแสดงผลจ่ายรวม สะสม+ทุนสำรอง</vt:lpstr>
      <vt:lpstr>งบแสดงผลจ่ายรวม ทุนสำรอง+ง.กู้</vt:lpstr>
      <vt:lpstr>ใบผ่าน</vt:lpstr>
      <vt:lpstr>รับจ่ายเงินสด</vt:lpstr>
      <vt:lpstr>Sheet1</vt:lpstr>
      <vt:lpstr>'12 13 15'!Print_Titles</vt:lpstr>
      <vt:lpstr>'3-4'!Print_Titles</vt:lpstr>
      <vt:lpstr>'5-9'!Print_Titles</vt:lpstr>
      <vt:lpstr>งบแสดงฐานะ!Print_Titles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HomeUser</cp:lastModifiedBy>
  <cp:revision/>
  <cp:lastPrinted>2017-09-20T03:50:53Z</cp:lastPrinted>
  <dcterms:created xsi:type="dcterms:W3CDTF">2015-10-10T07:32:05Z</dcterms:created>
  <dcterms:modified xsi:type="dcterms:W3CDTF">2017-09-20T03:55:10Z</dcterms:modified>
</cp:coreProperties>
</file>